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M-OPS-006\Desktop\1. PRORROGA HASTA 15 ENERO 2026\2. ASISTENCIAL\Nueva carpeta\"/>
    </mc:Choice>
  </mc:AlternateContent>
  <bookViews>
    <workbookView xWindow="0" yWindow="0" windowWidth="28800" windowHeight="10530" activeTab="1"/>
  </bookViews>
  <sheets>
    <sheet name="NC" sheetId="6" r:id="rId1"/>
    <sheet name="CUADRO MODIFICACIÓN" sheetId="4" r:id="rId2"/>
    <sheet name="CDP" sheetId="7" r:id="rId3"/>
    <sheet name="Hoja1" sheetId="2" state="hidden" r:id="rId4"/>
  </sheets>
  <definedNames>
    <definedName name="_xlnm._FilterDatabase" localSheetId="1" hidden="1">'CUADRO MODIFICACIÓN'!$A$10:$P$584</definedName>
    <definedName name="_xlnm.Print_Area" localSheetId="2">CDP!$A$1:$I$24</definedName>
    <definedName name="_xlnm.Print_Titles" localSheetId="1">'CUADRO MODIFICACIÓN'!$9:$10</definedName>
    <definedName name="_xlnm.Print_Titles" localSheetId="0">NC!$1:$3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584" i="4" l="1"/>
  <c r="N12" i="4" l="1"/>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11" i="4"/>
  <c r="A12" i="4" l="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1" i="4" s="1"/>
  <c r="A352" i="4" s="1"/>
  <c r="A353" i="4" s="1"/>
  <c r="A354" i="4" s="1"/>
  <c r="A355" i="4" s="1"/>
  <c r="A356" i="4" s="1"/>
  <c r="A357" i="4" s="1"/>
  <c r="A358" i="4" s="1"/>
  <c r="A359" i="4" s="1"/>
  <c r="A360" i="4" s="1"/>
  <c r="A361" i="4" s="1"/>
  <c r="A362" i="4" s="1"/>
  <c r="A363" i="4" s="1"/>
  <c r="A364" i="4" s="1"/>
  <c r="A365" i="4" s="1"/>
  <c r="A366" i="4" s="1"/>
  <c r="A367" i="4" s="1"/>
  <c r="A368" i="4" s="1"/>
  <c r="A369" i="4" s="1"/>
  <c r="A370" i="4" s="1"/>
  <c r="A371" i="4" s="1"/>
  <c r="A372" i="4" s="1"/>
  <c r="A373" i="4" s="1"/>
  <c r="A374" i="4" s="1"/>
  <c r="A375" i="4" s="1"/>
  <c r="A376" i="4" s="1"/>
  <c r="A377" i="4" s="1"/>
  <c r="A378" i="4" s="1"/>
  <c r="A379" i="4" s="1"/>
  <c r="A380" i="4" s="1"/>
  <c r="A381" i="4" s="1"/>
  <c r="A382" i="4" s="1"/>
  <c r="A383" i="4" s="1"/>
  <c r="A384" i="4" s="1"/>
  <c r="A385" i="4" s="1"/>
  <c r="A386" i="4" s="1"/>
  <c r="A387" i="4" s="1"/>
  <c r="A388" i="4" s="1"/>
  <c r="A389" i="4" s="1"/>
  <c r="A390" i="4" s="1"/>
  <c r="A391" i="4" s="1"/>
  <c r="A392" i="4" s="1"/>
  <c r="A393" i="4" s="1"/>
  <c r="A394" i="4" s="1"/>
  <c r="A395" i="4" s="1"/>
  <c r="A396" i="4" s="1"/>
  <c r="A397" i="4" s="1"/>
  <c r="A398" i="4" s="1"/>
  <c r="A399" i="4" s="1"/>
  <c r="A400" i="4" s="1"/>
  <c r="A401" i="4" s="1"/>
  <c r="A402" i="4" s="1"/>
  <c r="A403" i="4" s="1"/>
  <c r="A404" i="4" s="1"/>
  <c r="A405" i="4" s="1"/>
  <c r="A406" i="4" s="1"/>
  <c r="A407" i="4" s="1"/>
  <c r="A408" i="4" s="1"/>
  <c r="A409" i="4" s="1"/>
  <c r="A410" i="4" s="1"/>
  <c r="A411" i="4" s="1"/>
  <c r="A412" i="4" s="1"/>
  <c r="A413" i="4" s="1"/>
  <c r="A414" i="4" s="1"/>
  <c r="A415" i="4" s="1"/>
  <c r="A416" i="4" s="1"/>
  <c r="A417" i="4" s="1"/>
  <c r="A418" i="4" s="1"/>
  <c r="A419" i="4" s="1"/>
  <c r="A420" i="4" s="1"/>
  <c r="A421" i="4" s="1"/>
  <c r="A422" i="4" s="1"/>
  <c r="A423" i="4" s="1"/>
  <c r="A424" i="4" s="1"/>
  <c r="A425" i="4" s="1"/>
  <c r="A426" i="4" s="1"/>
  <c r="A427" i="4" s="1"/>
  <c r="A428" i="4" s="1"/>
  <c r="A429" i="4" s="1"/>
  <c r="A430" i="4" s="1"/>
  <c r="A431" i="4" s="1"/>
  <c r="A432" i="4" s="1"/>
  <c r="A433" i="4" s="1"/>
  <c r="A434" i="4" s="1"/>
  <c r="A435" i="4" s="1"/>
  <c r="A436" i="4" s="1"/>
  <c r="A437" i="4" s="1"/>
  <c r="A438" i="4" s="1"/>
  <c r="A439" i="4" s="1"/>
  <c r="A440" i="4" s="1"/>
  <c r="A441" i="4" s="1"/>
  <c r="A442" i="4" s="1"/>
  <c r="A443" i="4" s="1"/>
  <c r="A444" i="4" s="1"/>
  <c r="A445" i="4" s="1"/>
  <c r="A446" i="4" s="1"/>
  <c r="A447" i="4" s="1"/>
  <c r="A448" i="4" s="1"/>
  <c r="A449" i="4" s="1"/>
  <c r="A450" i="4" s="1"/>
  <c r="A451" i="4" s="1"/>
  <c r="A452" i="4" s="1"/>
  <c r="A453" i="4" s="1"/>
  <c r="A454" i="4" s="1"/>
  <c r="A455" i="4" s="1"/>
  <c r="A456" i="4" s="1"/>
  <c r="A457" i="4" s="1"/>
  <c r="A458" i="4" s="1"/>
  <c r="A459" i="4" s="1"/>
  <c r="A460" i="4" s="1"/>
  <c r="A461" i="4" s="1"/>
  <c r="A462" i="4" s="1"/>
  <c r="A463" i="4" s="1"/>
  <c r="A464" i="4" s="1"/>
  <c r="A465" i="4" s="1"/>
  <c r="A466" i="4" s="1"/>
  <c r="A467" i="4" s="1"/>
  <c r="A468" i="4" s="1"/>
  <c r="A469" i="4" s="1"/>
  <c r="A470" i="4" s="1"/>
  <c r="A471" i="4" s="1"/>
  <c r="A472" i="4" s="1"/>
  <c r="A473" i="4" s="1"/>
  <c r="A474" i="4" s="1"/>
  <c r="A475" i="4" s="1"/>
  <c r="A476" i="4" s="1"/>
  <c r="A477" i="4" s="1"/>
  <c r="A478" i="4" s="1"/>
  <c r="A479" i="4" s="1"/>
  <c r="A480" i="4" s="1"/>
  <c r="A481" i="4" s="1"/>
  <c r="A482" i="4" s="1"/>
  <c r="A483" i="4" s="1"/>
  <c r="A484" i="4" s="1"/>
  <c r="A485" i="4" s="1"/>
  <c r="A486" i="4" s="1"/>
  <c r="A487" i="4" s="1"/>
  <c r="A488" i="4" s="1"/>
  <c r="A489" i="4" s="1"/>
  <c r="A490" i="4" s="1"/>
  <c r="A491" i="4" s="1"/>
  <c r="A492" i="4" s="1"/>
  <c r="A493" i="4" s="1"/>
  <c r="A494" i="4" s="1"/>
  <c r="A495" i="4" s="1"/>
  <c r="A496" i="4" s="1"/>
  <c r="A497" i="4" s="1"/>
  <c r="A498" i="4" s="1"/>
  <c r="A499" i="4" s="1"/>
  <c r="A500" i="4" s="1"/>
  <c r="A501" i="4" s="1"/>
  <c r="A502" i="4" s="1"/>
  <c r="A503" i="4" s="1"/>
  <c r="A504" i="4" s="1"/>
  <c r="A505" i="4" s="1"/>
  <c r="A506" i="4" s="1"/>
  <c r="A507" i="4" s="1"/>
  <c r="A508" i="4" s="1"/>
  <c r="A509" i="4" s="1"/>
  <c r="A510" i="4" s="1"/>
  <c r="A511" i="4" s="1"/>
  <c r="A512" i="4" s="1"/>
  <c r="A513" i="4" s="1"/>
  <c r="A514" i="4" s="1"/>
  <c r="A515" i="4" s="1"/>
  <c r="A516" i="4" s="1"/>
  <c r="A517" i="4" s="1"/>
  <c r="A518" i="4" s="1"/>
  <c r="A519" i="4" s="1"/>
  <c r="A520" i="4" s="1"/>
  <c r="A521" i="4" s="1"/>
  <c r="A522" i="4" s="1"/>
  <c r="A523" i="4" s="1"/>
  <c r="A524" i="4" s="1"/>
  <c r="A525" i="4" s="1"/>
  <c r="A526" i="4" s="1"/>
  <c r="A527" i="4" s="1"/>
  <c r="A528" i="4" s="1"/>
  <c r="A529" i="4" s="1"/>
  <c r="A530" i="4" s="1"/>
  <c r="A531" i="4" s="1"/>
  <c r="A532" i="4" s="1"/>
  <c r="A533" i="4" s="1"/>
  <c r="A534" i="4" s="1"/>
  <c r="A535" i="4" s="1"/>
  <c r="A536" i="4" s="1"/>
  <c r="A537" i="4" s="1"/>
  <c r="A538" i="4" s="1"/>
  <c r="A539" i="4" s="1"/>
  <c r="A540" i="4" s="1"/>
  <c r="A541" i="4" s="1"/>
  <c r="A542" i="4" s="1"/>
  <c r="A543" i="4" s="1"/>
  <c r="A544" i="4" s="1"/>
  <c r="A545" i="4" s="1"/>
  <c r="A546" i="4" s="1"/>
  <c r="A547" i="4" s="1"/>
  <c r="A548" i="4" s="1"/>
  <c r="A549" i="4" s="1"/>
  <c r="A550" i="4" s="1"/>
  <c r="A551" i="4" s="1"/>
  <c r="A552" i="4" s="1"/>
  <c r="A553" i="4" s="1"/>
  <c r="A554" i="4" s="1"/>
  <c r="A555" i="4" s="1"/>
  <c r="A556" i="4" s="1"/>
  <c r="A557" i="4" s="1"/>
  <c r="A558" i="4" s="1"/>
  <c r="A559" i="4" s="1"/>
  <c r="A560" i="4" s="1"/>
  <c r="A561" i="4" s="1"/>
  <c r="A562" i="4" s="1"/>
  <c r="A563" i="4" s="1"/>
  <c r="A564" i="4" s="1"/>
  <c r="A565" i="4" s="1"/>
  <c r="A566" i="4" s="1"/>
  <c r="A567" i="4" s="1"/>
  <c r="A568" i="4" s="1"/>
  <c r="A569" i="4" s="1"/>
  <c r="A570" i="4" s="1"/>
  <c r="A571" i="4" s="1"/>
  <c r="A572" i="4" s="1"/>
  <c r="A573" i="4" s="1"/>
  <c r="A574" i="4" s="1"/>
  <c r="A575" i="4" s="1"/>
  <c r="A576" i="4" s="1"/>
  <c r="A577" i="4" s="1"/>
  <c r="A578" i="4" s="1"/>
  <c r="A579" i="4" s="1"/>
  <c r="A580" i="4" s="1"/>
  <c r="A581" i="4" s="1"/>
  <c r="A582" i="4" s="1"/>
  <c r="A583" i="4" s="1"/>
</calcChain>
</file>

<file path=xl/sharedStrings.xml><?xml version="1.0" encoding="utf-8"?>
<sst xmlns="http://schemas.openxmlformats.org/spreadsheetml/2006/main" count="6409" uniqueCount="1891">
  <si>
    <t>DATOS DE LA SOLICITUD</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</si>
  <si>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</si>
  <si>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</si>
  <si>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</si>
  <si>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</si>
  <si>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</si>
  <si>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</si>
  <si>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</si>
  <si>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</si>
  <si>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</si>
  <si>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</si>
  <si>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</si>
  <si>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</si>
  <si>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</si>
  <si>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</si>
  <si>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</si>
  <si>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</si>
  <si>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</si>
  <si>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</si>
  <si>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</si>
  <si>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</si>
  <si>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</si>
  <si>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</si>
  <si>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</si>
  <si>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</si>
  <si>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</si>
  <si>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</si>
  <si>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</si>
  <si>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</si>
  <si>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</si>
  <si>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</si>
  <si>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</si>
  <si>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</si>
  <si>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</si>
  <si>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</si>
  <si>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</si>
  <si>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</si>
  <si>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</si>
  <si>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</si>
  <si>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</si>
  <si>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</si>
  <si>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</si>
  <si>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VALOR DE LA ADICION</t>
  </si>
  <si>
    <t>JUSTIFICACION</t>
  </si>
  <si>
    <t>RUBRO PRESUPUESTAL</t>
  </si>
  <si>
    <t>______________________________________________________</t>
  </si>
  <si>
    <t>_____________________________________________________________________</t>
  </si>
  <si>
    <t>Supervisor del Contrato</t>
  </si>
  <si>
    <t>Director o Jefe de Oficina</t>
  </si>
  <si>
    <t>ORDENADOR DEL GASTO</t>
  </si>
  <si>
    <t>X</t>
  </si>
  <si>
    <t>PS 2170 2025</t>
  </si>
  <si>
    <t>PS 2177 2025</t>
  </si>
  <si>
    <t>PS 2178 2025</t>
  </si>
  <si>
    <t>PS 2180 2025</t>
  </si>
  <si>
    <t>PS 2182 2025</t>
  </si>
  <si>
    <t>PS 2183 2025</t>
  </si>
  <si>
    <t>PS 2185 2025</t>
  </si>
  <si>
    <t>PS 2195 2025</t>
  </si>
  <si>
    <t>PS 2199 2025</t>
  </si>
  <si>
    <t>PS 2201 2025</t>
  </si>
  <si>
    <t>PS 2207 2025</t>
  </si>
  <si>
    <t>PS 2208 2025</t>
  </si>
  <si>
    <t>PS 2209 2025</t>
  </si>
  <si>
    <t>PS 2210 2025</t>
  </si>
  <si>
    <t>PS 2214 2025</t>
  </si>
  <si>
    <t>PS 2215 2025</t>
  </si>
  <si>
    <t>PS 2222 2025</t>
  </si>
  <si>
    <t>PS 2223 2025</t>
  </si>
  <si>
    <t>PS 2224 2025</t>
  </si>
  <si>
    <t>PS 2225 2025</t>
  </si>
  <si>
    <t>PS 2226 2025</t>
  </si>
  <si>
    <t>PS 2227 2025</t>
  </si>
  <si>
    <t>PS 2230 2025</t>
  </si>
  <si>
    <t>PS 2234 2025</t>
  </si>
  <si>
    <t>PS 2235 2025</t>
  </si>
  <si>
    <t>PS 2236 2025</t>
  </si>
  <si>
    <t>PS 2237 2025</t>
  </si>
  <si>
    <t>PS 2240 2025</t>
  </si>
  <si>
    <t>PS 2243 2025</t>
  </si>
  <si>
    <t>PS 2244 2025</t>
  </si>
  <si>
    <t>PS 2245 2025</t>
  </si>
  <si>
    <t>PS 2248 2025</t>
  </si>
  <si>
    <t>PS 2251 2025</t>
  </si>
  <si>
    <t>PS 2254 2025</t>
  </si>
  <si>
    <t>PS 2255 2025</t>
  </si>
  <si>
    <t>PS 2257 2025</t>
  </si>
  <si>
    <t>PS 2258 2025</t>
  </si>
  <si>
    <t>PS 2260 2025</t>
  </si>
  <si>
    <t>PS 2261 2025</t>
  </si>
  <si>
    <t>PS 2264 2025</t>
  </si>
  <si>
    <t>PS 2274 2025</t>
  </si>
  <si>
    <t>PS 2280 2025</t>
  </si>
  <si>
    <t>PS 2282 2025</t>
  </si>
  <si>
    <t>PS 2286 2025</t>
  </si>
  <si>
    <t>PS 2288 2025</t>
  </si>
  <si>
    <t>PS 2289 2025</t>
  </si>
  <si>
    <t>PS 2290 2025</t>
  </si>
  <si>
    <t>PS 2293 2025</t>
  </si>
  <si>
    <t>PS 2295 2025</t>
  </si>
  <si>
    <t>PS 2296 2025</t>
  </si>
  <si>
    <t>PS 2301 2025</t>
  </si>
  <si>
    <t>PS 2302 2025</t>
  </si>
  <si>
    <t>PS 2303 2025</t>
  </si>
  <si>
    <t>PS 2305 2025</t>
  </si>
  <si>
    <t>PS 2311 2025</t>
  </si>
  <si>
    <t>PS 2314 2025</t>
  </si>
  <si>
    <t>PS 2315 2025</t>
  </si>
  <si>
    <t>PS 2316 2025</t>
  </si>
  <si>
    <t>PS 2318 2025</t>
  </si>
  <si>
    <t>PS 2329 2025</t>
  </si>
  <si>
    <t>PS 2332 2025</t>
  </si>
  <si>
    <t>PS 2333 2025</t>
  </si>
  <si>
    <t>PS 2335 2025</t>
  </si>
  <si>
    <t>PS 2336 2025</t>
  </si>
  <si>
    <t>PS 2343 2025</t>
  </si>
  <si>
    <t>PS 2345 2025</t>
  </si>
  <si>
    <t>PS 2346 2025</t>
  </si>
  <si>
    <t>PS 2348 2025</t>
  </si>
  <si>
    <t>PS 2349 2025</t>
  </si>
  <si>
    <t>PS 2351 2025</t>
  </si>
  <si>
    <t>PS 2353 2025</t>
  </si>
  <si>
    <t>PS 2354 2025</t>
  </si>
  <si>
    <t>PS 2356 2025</t>
  </si>
  <si>
    <t>PS 2357 2025</t>
  </si>
  <si>
    <t>PS 2360 2025</t>
  </si>
  <si>
    <t>PS 2362 2025</t>
  </si>
  <si>
    <t>PS 2364 2025</t>
  </si>
  <si>
    <t>PS 2369 2025</t>
  </si>
  <si>
    <t>PS 2370 2025</t>
  </si>
  <si>
    <t>PS 2372 2025</t>
  </si>
  <si>
    <t>PS 2373 2025</t>
  </si>
  <si>
    <t>PS 2374 2025</t>
  </si>
  <si>
    <t>PS 2383 2025</t>
  </si>
  <si>
    <t>PS 2389 2025</t>
  </si>
  <si>
    <t>PS 2391 2025</t>
  </si>
  <si>
    <t>PS 2392 2025</t>
  </si>
  <si>
    <t>PS 2393 2025</t>
  </si>
  <si>
    <t>PS 2395 2025</t>
  </si>
  <si>
    <t>PS 2397 2025</t>
  </si>
  <si>
    <t>PS 2398 2025</t>
  </si>
  <si>
    <t>PS 2400 2025</t>
  </si>
  <si>
    <t>PS 2401 2025</t>
  </si>
  <si>
    <t>PS 2406 2025</t>
  </si>
  <si>
    <t>PS 2413 2025</t>
  </si>
  <si>
    <t>PS 2419 2025</t>
  </si>
  <si>
    <t>PS 2424 2025</t>
  </si>
  <si>
    <t>PS 2426 2025</t>
  </si>
  <si>
    <t>PS 2437 2025</t>
  </si>
  <si>
    <t>PS 2438 2025</t>
  </si>
  <si>
    <t>PS 2439 2025</t>
  </si>
  <si>
    <t>PS 2445 2025</t>
  </si>
  <si>
    <t>PS 2446 2025</t>
  </si>
  <si>
    <t>PS 2447 2025</t>
  </si>
  <si>
    <t>PS 2452 2025</t>
  </si>
  <si>
    <t>PS 2458 2025</t>
  </si>
  <si>
    <t>PS 2459 2025</t>
  </si>
  <si>
    <t>PS 2460 2025</t>
  </si>
  <si>
    <t>PS 2468 2025</t>
  </si>
  <si>
    <t>PS 2473 2025</t>
  </si>
  <si>
    <t>PS 2477 2025</t>
  </si>
  <si>
    <t>PS 2478 2025</t>
  </si>
  <si>
    <t>PS 2479 2025</t>
  </si>
  <si>
    <t>PS 2483 2025</t>
  </si>
  <si>
    <t>PS 2485 2025</t>
  </si>
  <si>
    <t>PS 2489 2025</t>
  </si>
  <si>
    <t>PS 2492 2025</t>
  </si>
  <si>
    <t>PS 2495 2025</t>
  </si>
  <si>
    <t>PS 2496 2025</t>
  </si>
  <si>
    <t>PS 2498 2025</t>
  </si>
  <si>
    <t>PS 2502 2025</t>
  </si>
  <si>
    <t>PS 2504 2025</t>
  </si>
  <si>
    <t>PS 2511 2025</t>
  </si>
  <si>
    <t>PS 2513 2025</t>
  </si>
  <si>
    <t>PS 2514 2025</t>
  </si>
  <si>
    <t>PS 2517 2025</t>
  </si>
  <si>
    <t>PS 2518 2025</t>
  </si>
  <si>
    <t>PS 2520 2025</t>
  </si>
  <si>
    <t>PS 2525 2025</t>
  </si>
  <si>
    <t>PS 2526 2025</t>
  </si>
  <si>
    <t>PS 2532 2025</t>
  </si>
  <si>
    <t>PS 2533 2025</t>
  </si>
  <si>
    <t>PS 2535 2025</t>
  </si>
  <si>
    <t>PS 2537 2025</t>
  </si>
  <si>
    <t>PS 2538 2025</t>
  </si>
  <si>
    <t>PS 2549 2025</t>
  </si>
  <si>
    <t>PS 2551 2025</t>
  </si>
  <si>
    <t>PS 2560 2025</t>
  </si>
  <si>
    <t>PS 2566 2025</t>
  </si>
  <si>
    <t>PS 2568 2025</t>
  </si>
  <si>
    <t>PS 2571 2025</t>
  </si>
  <si>
    <t>PS 2572 2025</t>
  </si>
  <si>
    <t>PS 2577 2025</t>
  </si>
  <si>
    <t>PS 2579 2025</t>
  </si>
  <si>
    <t>PS 2580 2025</t>
  </si>
  <si>
    <t>PS 2584 2025</t>
  </si>
  <si>
    <t>PS 2585 2025</t>
  </si>
  <si>
    <t>PS 2587 2025</t>
  </si>
  <si>
    <t>PS 2588 2025</t>
  </si>
  <si>
    <t>PS 2589 2025</t>
  </si>
  <si>
    <t>PS 2598 2025</t>
  </si>
  <si>
    <t>PS 2599 2025</t>
  </si>
  <si>
    <t>PS 2601 2025</t>
  </si>
  <si>
    <t>PS 2605 2025</t>
  </si>
  <si>
    <t>PS 2606 2025</t>
  </si>
  <si>
    <t>PS 2612 2025</t>
  </si>
  <si>
    <t>PS 2613 2025</t>
  </si>
  <si>
    <t>PS 2614 2025</t>
  </si>
  <si>
    <t>PS 2615 2025</t>
  </si>
  <si>
    <t>PS 2617 2025</t>
  </si>
  <si>
    <t>PS 2618 2025</t>
  </si>
  <si>
    <t>PS 2620 2025</t>
  </si>
  <si>
    <t>PS 2623 2025</t>
  </si>
  <si>
    <t>PS 2625 2025</t>
  </si>
  <si>
    <t>PS 2628 2025</t>
  </si>
  <si>
    <t>PS 2631 2025</t>
  </si>
  <si>
    <t>PS 2636 2025</t>
  </si>
  <si>
    <t>PS 2638 2025</t>
  </si>
  <si>
    <t>PS 2639 2025</t>
  </si>
  <si>
    <t>PS 2641 2025</t>
  </si>
  <si>
    <t>PS 2643 2025</t>
  </si>
  <si>
    <t>PS 2644 2025</t>
  </si>
  <si>
    <t>PS 2649 2025</t>
  </si>
  <si>
    <t>PS 2655 2025</t>
  </si>
  <si>
    <t>PS 2657 2025</t>
  </si>
  <si>
    <t>PS 2660 2025</t>
  </si>
  <si>
    <t>PS 2670 2025</t>
  </si>
  <si>
    <t>PS 2671 2025</t>
  </si>
  <si>
    <t>PS 2673 2025</t>
  </si>
  <si>
    <t>PS 2681 2025</t>
  </si>
  <si>
    <t>PS 2686 2025</t>
  </si>
  <si>
    <t>PS 2687 2025</t>
  </si>
  <si>
    <t>PS 2701 2025</t>
  </si>
  <si>
    <t>PS 2703 2025</t>
  </si>
  <si>
    <t>PS 2717 2025</t>
  </si>
  <si>
    <t>PS 2719 2025</t>
  </si>
  <si>
    <t>PS 2728 2025</t>
  </si>
  <si>
    <t>PS 2733 2025</t>
  </si>
  <si>
    <t>PS 2734 2025</t>
  </si>
  <si>
    <t>PS 2738 2025</t>
  </si>
  <si>
    <t>PS 2745 2025</t>
  </si>
  <si>
    <t>PS 2746 2025</t>
  </si>
  <si>
    <t>PS 2751 2025</t>
  </si>
  <si>
    <t>PS 2754 2025</t>
  </si>
  <si>
    <t>PS 2757 2025</t>
  </si>
  <si>
    <t>PS 2764 2025</t>
  </si>
  <si>
    <t>PS 2766 2025</t>
  </si>
  <si>
    <t>PS 2774 2025</t>
  </si>
  <si>
    <t>PS 2775 2025</t>
  </si>
  <si>
    <t>PS 2776 2025</t>
  </si>
  <si>
    <t>PS 2778 2025</t>
  </si>
  <si>
    <t>PS 2784 2025</t>
  </si>
  <si>
    <t>PS 2786 2025</t>
  </si>
  <si>
    <t>PS 4539 2025</t>
  </si>
  <si>
    <t>PS 4540 2025</t>
  </si>
  <si>
    <t>PS 4542 2025</t>
  </si>
  <si>
    <t>PS 4546 2025</t>
  </si>
  <si>
    <t>PS 4547 2025</t>
  </si>
  <si>
    <t>PS 4551 2025</t>
  </si>
  <si>
    <t>PS 4586 2025</t>
  </si>
  <si>
    <t>PS 4604 2025</t>
  </si>
  <si>
    <t>PS 4803 2025</t>
  </si>
  <si>
    <t>PS 4865 2025</t>
  </si>
  <si>
    <t>PS 4894 2025</t>
  </si>
  <si>
    <t>PS 4932 2025</t>
  </si>
  <si>
    <t>PS 4933 2025</t>
  </si>
  <si>
    <t>PS 5001 2025</t>
  </si>
  <si>
    <t>PS 5105 2025</t>
  </si>
  <si>
    <t>PS 5106 2025</t>
  </si>
  <si>
    <t>PS 5107 2025</t>
  </si>
  <si>
    <t>PS 5300 2025</t>
  </si>
  <si>
    <t>PS 5355 2025</t>
  </si>
  <si>
    <t>PS 5364 2025</t>
  </si>
  <si>
    <t>PS 5372 2025</t>
  </si>
  <si>
    <t>PS 5720 2025</t>
  </si>
  <si>
    <t>PS 5743 2025</t>
  </si>
  <si>
    <t>PS 5904 2025</t>
  </si>
  <si>
    <t>PS 6005 2025</t>
  </si>
  <si>
    <t>PS 6008 2025</t>
  </si>
  <si>
    <t>PS 6009 2025</t>
  </si>
  <si>
    <t>PS 6010 2025</t>
  </si>
  <si>
    <t>PS 6014 2025</t>
  </si>
  <si>
    <t>PS 6016 2025</t>
  </si>
  <si>
    <t>PS 6023 2025</t>
  </si>
  <si>
    <t>PS 6025 2025</t>
  </si>
  <si>
    <t>PS 6026 2025</t>
  </si>
  <si>
    <t>PS 6027 2025</t>
  </si>
  <si>
    <t>PS 6032 2025</t>
  </si>
  <si>
    <t>PS 6085 2025</t>
  </si>
  <si>
    <t>PS 6096 2025</t>
  </si>
  <si>
    <t>PS 6098 2025</t>
  </si>
  <si>
    <t>NATALY DUQUE SALAZAR</t>
  </si>
  <si>
    <t>Elboro: Wendy Cordoba Molano - Enlace Operativo</t>
  </si>
  <si>
    <t>Reviso y Aprobó: Nataly Duque Salazar - Referente de Enfermerìa</t>
  </si>
  <si>
    <t>NATALY DUQUE SALAZAR - REFERENTE DE ENFERMERIA</t>
  </si>
  <si>
    <t>ASIS</t>
  </si>
  <si>
    <t>CUADRO 6-2022</t>
  </si>
  <si>
    <t>DIRECCION  DE HOSPITALIZACION- ENFERMERIA</t>
  </si>
  <si>
    <t>_____________________________________________________________</t>
  </si>
  <si>
    <t>CUADRO 6-202</t>
  </si>
  <si>
    <t>WENDY CORDOBA MOLANO</t>
  </si>
  <si>
    <t>Enlace coordinacion Enfermeria Subred Centro Oriente</t>
  </si>
  <si>
    <t>Referente Enferneria Subred Centro Oriente</t>
  </si>
  <si>
    <t>PS 6400 2025</t>
  </si>
  <si>
    <t>PS 6401 2025</t>
  </si>
  <si>
    <t>PS 6422 2025</t>
  </si>
  <si>
    <t>PS 6424 2025</t>
  </si>
  <si>
    <t>PS 2172 2025</t>
  </si>
  <si>
    <t>PS 2173 2025</t>
  </si>
  <si>
    <t>PS 2174 2025</t>
  </si>
  <si>
    <t>PS 2175 2025</t>
  </si>
  <si>
    <t>PS 2176 2025</t>
  </si>
  <si>
    <t>PS 2179 2025</t>
  </si>
  <si>
    <t>PS 2181 2025</t>
  </si>
  <si>
    <t>PS 2184 2025</t>
  </si>
  <si>
    <t>PS 2186 2025</t>
  </si>
  <si>
    <t>PS 2188 2025</t>
  </si>
  <si>
    <t>PS 2189 2025</t>
  </si>
  <si>
    <t>PS 2190 2025</t>
  </si>
  <si>
    <t>PS 2191 2025</t>
  </si>
  <si>
    <t>PS 2193 2025</t>
  </si>
  <si>
    <t>PS 2194 2025</t>
  </si>
  <si>
    <t>PS 2196 2025</t>
  </si>
  <si>
    <t>PS 2200 2025</t>
  </si>
  <si>
    <t>PS 2202 2025</t>
  </si>
  <si>
    <t>PS 2203 2025</t>
  </si>
  <si>
    <t>PS 2204 2025</t>
  </si>
  <si>
    <t>PS 2205 2025</t>
  </si>
  <si>
    <t>PS 2211 2025</t>
  </si>
  <si>
    <t>PS 2213 2025</t>
  </si>
  <si>
    <t>PS 2216 2025</t>
  </si>
  <si>
    <t>PS 2219 2025</t>
  </si>
  <si>
    <t>PS 2220 2025</t>
  </si>
  <si>
    <t>PS 2221 2025</t>
  </si>
  <si>
    <t>PS 2228 2025</t>
  </si>
  <si>
    <t>PS 2229 2025</t>
  </si>
  <si>
    <t>PS 2231 2025</t>
  </si>
  <si>
    <t>PS 2233 2025</t>
  </si>
  <si>
    <t>PS 2238 2025</t>
  </si>
  <si>
    <t>PS 2241 2025</t>
  </si>
  <si>
    <t>PS 2242 2025</t>
  </si>
  <si>
    <t>PS 2246 2025</t>
  </si>
  <si>
    <t>PS 2249 2025</t>
  </si>
  <si>
    <t>PS 2250 2025</t>
  </si>
  <si>
    <t>PS 2252 2025</t>
  </si>
  <si>
    <t>PS 2253 2025</t>
  </si>
  <si>
    <t>PS 2259 2025</t>
  </si>
  <si>
    <t>PS 2262 2025</t>
  </si>
  <si>
    <t>PS 2263 2025</t>
  </si>
  <si>
    <t>PS 2266 2025</t>
  </si>
  <si>
    <t>PS 2267 2025</t>
  </si>
  <si>
    <t>PS 2268 2025</t>
  </si>
  <si>
    <t>PS 2269 2025</t>
  </si>
  <si>
    <t>PS 2270 2025</t>
  </si>
  <si>
    <t>PS 2271 2025</t>
  </si>
  <si>
    <t>PS 2272 2025</t>
  </si>
  <si>
    <t>PS 2273 2025</t>
  </si>
  <si>
    <t>PS 2276 2025</t>
  </si>
  <si>
    <t>PS 2277 2025</t>
  </si>
  <si>
    <t>PS 2278 2025</t>
  </si>
  <si>
    <t>PS 2283 2025</t>
  </si>
  <si>
    <t>PS 2284 2025</t>
  </si>
  <si>
    <t>PS 2285 2025</t>
  </si>
  <si>
    <t>PS 2287 2025</t>
  </si>
  <si>
    <t>PS 2292 2025</t>
  </si>
  <si>
    <t>PS 2300 2025</t>
  </si>
  <si>
    <t>PS 2304 2025</t>
  </si>
  <si>
    <t>PS 2306 2025</t>
  </si>
  <si>
    <t>PS 2307 2025</t>
  </si>
  <si>
    <t>PS 2308 2025</t>
  </si>
  <si>
    <t>PS 2309 2025</t>
  </si>
  <si>
    <t>PS 2310 2025</t>
  </si>
  <si>
    <t>PS 2312 2025</t>
  </si>
  <si>
    <t>PS 2313 2025</t>
  </si>
  <si>
    <t>PS 2319 2025</t>
  </si>
  <si>
    <t>PS 2320 2025</t>
  </si>
  <si>
    <t>PS 2323 2025</t>
  </si>
  <si>
    <t>PS 2324 2025</t>
  </si>
  <si>
    <t>PS 2328 2025</t>
  </si>
  <si>
    <t>PS 2337 2025</t>
  </si>
  <si>
    <t>PS 2338 2025</t>
  </si>
  <si>
    <t>PS 2339 2025</t>
  </si>
  <si>
    <t>PS 2340 2025</t>
  </si>
  <si>
    <t>PS 2341 2025</t>
  </si>
  <si>
    <t>PS 2342 2025</t>
  </si>
  <si>
    <t>PS 2344 2025</t>
  </si>
  <si>
    <t>PS 2347 2025</t>
  </si>
  <si>
    <t>PS 2350 2025</t>
  </si>
  <si>
    <t>PS 2352 2025</t>
  </si>
  <si>
    <t>PS 2358 2025</t>
  </si>
  <si>
    <t>PS 2361 2025</t>
  </si>
  <si>
    <t>PS 2371 2025</t>
  </si>
  <si>
    <t>PS 2375 2025</t>
  </si>
  <si>
    <t>PS 2377 2025</t>
  </si>
  <si>
    <t>PS 2379 2025</t>
  </si>
  <si>
    <t>PS 2380 2025</t>
  </si>
  <si>
    <t>PS 2384 2025</t>
  </si>
  <si>
    <t>PS 2385 2025</t>
  </si>
  <si>
    <t>PS 2386 2025</t>
  </si>
  <si>
    <t>PS 2390 2025</t>
  </si>
  <si>
    <t>PS 2396 2025</t>
  </si>
  <si>
    <t>PS 2399 2025</t>
  </si>
  <si>
    <t>PS 2403 2025</t>
  </si>
  <si>
    <t>PS 2404 2025</t>
  </si>
  <si>
    <t>PS 2408 2025</t>
  </si>
  <si>
    <t>PS 2409 2025</t>
  </si>
  <si>
    <t>PS 2411 2025</t>
  </si>
  <si>
    <t>PS 2412 2025</t>
  </si>
  <si>
    <t>PS 2414 2025</t>
  </si>
  <si>
    <t>PS 2415 2025</t>
  </si>
  <si>
    <t>PS 2417 2025</t>
  </si>
  <si>
    <t>PS 2418 2025</t>
  </si>
  <si>
    <t>PS 2421 2025</t>
  </si>
  <si>
    <t>PS 2423 2025</t>
  </si>
  <si>
    <t>PS 2425 2025</t>
  </si>
  <si>
    <t>PS 2429 2025</t>
  </si>
  <si>
    <t>PS 2430 2025</t>
  </si>
  <si>
    <t>PS 2431 2025</t>
  </si>
  <si>
    <t>PS 2432 2025</t>
  </si>
  <si>
    <t>PS 2433 2025</t>
  </si>
  <si>
    <t>PS 2434 2025</t>
  </si>
  <si>
    <t>PS 2441 2025</t>
  </si>
  <si>
    <t>PS 2442 2025</t>
  </si>
  <si>
    <t>PS 2443 2025</t>
  </si>
  <si>
    <t>PS 2444 2025</t>
  </si>
  <si>
    <t>PS 2448 2025</t>
  </si>
  <si>
    <t>PS 2450 2025</t>
  </si>
  <si>
    <t>PS 2451 2025</t>
  </si>
  <si>
    <t>PS 2453 2025</t>
  </si>
  <si>
    <t>PS 2454 2025</t>
  </si>
  <si>
    <t>PS 2455 2025</t>
  </si>
  <si>
    <t>PS 2456 2025</t>
  </si>
  <si>
    <t>PS 2457 2025</t>
  </si>
  <si>
    <t>PS 2461 2025</t>
  </si>
  <si>
    <t>PS 2462 2025</t>
  </si>
  <si>
    <t>PS 2463 2025</t>
  </si>
  <si>
    <t>PS 2465 2025</t>
  </si>
  <si>
    <t>PS 2466 2025</t>
  </si>
  <si>
    <t>PS 2467 2025</t>
  </si>
  <si>
    <t>PS 2469 2025</t>
  </si>
  <si>
    <t>PS 2470 2025</t>
  </si>
  <si>
    <t>PS 2471 2025</t>
  </si>
  <si>
    <t>PS 2472 2025</t>
  </si>
  <si>
    <t>PS 2474 2025</t>
  </si>
  <si>
    <t>PS 2475 2025</t>
  </si>
  <si>
    <t>PS 2476 2025</t>
  </si>
  <si>
    <t>PS 2482 2025</t>
  </si>
  <si>
    <t>PS 2486 2025</t>
  </si>
  <si>
    <t>PS 2487 2025</t>
  </si>
  <si>
    <t>PS 2488 2025</t>
  </si>
  <si>
    <t>PS 2491 2025</t>
  </si>
  <si>
    <t>PS 2493 2025</t>
  </si>
  <si>
    <t>PS 2494 2025</t>
  </si>
  <si>
    <t>PS 2497 2025</t>
  </si>
  <si>
    <t>PS 2499 2025</t>
  </si>
  <si>
    <t>PS 2501 2025</t>
  </si>
  <si>
    <t>PS 2505 2025</t>
  </si>
  <si>
    <t>PS 2506 2025</t>
  </si>
  <si>
    <t>PS 2507 2025</t>
  </si>
  <si>
    <t>PS 2508 2025</t>
  </si>
  <si>
    <t>PS 2509 2025</t>
  </si>
  <si>
    <t>PS 2512 2025</t>
  </si>
  <si>
    <t>PS 2515 2025</t>
  </si>
  <si>
    <t>PS 2516 2025</t>
  </si>
  <si>
    <t>PS 2519 2025</t>
  </si>
  <si>
    <t>PS 2521 2025</t>
  </si>
  <si>
    <t>PS 2522 2025</t>
  </si>
  <si>
    <t>PS 2523 2025</t>
  </si>
  <si>
    <t>PS 2524 2025</t>
  </si>
  <si>
    <t>PS 2527 2025</t>
  </si>
  <si>
    <t>PS 2528 2025</t>
  </si>
  <si>
    <t>PS 2529 2025</t>
  </si>
  <si>
    <t>PS 2530 2025</t>
  </si>
  <si>
    <t>PS 2534 2025</t>
  </si>
  <si>
    <t>PS 2539 2025</t>
  </si>
  <si>
    <t>PS 2540 2025</t>
  </si>
  <si>
    <t>PS 2541 2025</t>
  </si>
  <si>
    <t>PS 2542 2025</t>
  </si>
  <si>
    <t>PS 2543 2025</t>
  </si>
  <si>
    <t>PS 2544 2025</t>
  </si>
  <si>
    <t>PS 2545 2025</t>
  </si>
  <si>
    <t>PS 2554 2025</t>
  </si>
  <si>
    <t>PS 2555 2025</t>
  </si>
  <si>
    <t>PS 2556 2025</t>
  </si>
  <si>
    <t>PS 2559 2025</t>
  </si>
  <si>
    <t>PS 2565 2025</t>
  </si>
  <si>
    <t>PS 2574 2025</t>
  </si>
  <si>
    <t>PS 2578 2025</t>
  </si>
  <si>
    <t>PS 2582 2025</t>
  </si>
  <si>
    <t>PS 2586 2025</t>
  </si>
  <si>
    <t>PS 2590 2025</t>
  </si>
  <si>
    <t>PS 2591 2025</t>
  </si>
  <si>
    <t>PS 2592 2025</t>
  </si>
  <si>
    <t>PS 2593 2025</t>
  </si>
  <si>
    <t>PS 2595 2025</t>
  </si>
  <si>
    <t>PS 2596 2025</t>
  </si>
  <si>
    <t>PS 2597 2025</t>
  </si>
  <si>
    <t>PS 2602 2025</t>
  </si>
  <si>
    <t>PS 2603 2025</t>
  </si>
  <si>
    <t>PS 2604 2025</t>
  </si>
  <si>
    <t>PS 2607 2025</t>
  </si>
  <si>
    <t>PS 2608 2025</t>
  </si>
  <si>
    <t>PS 2609 2025</t>
  </si>
  <si>
    <t>PS 2610 2025</t>
  </si>
  <si>
    <t>PS 2616 2025</t>
  </si>
  <si>
    <t>PS 2619 2025</t>
  </si>
  <si>
    <t>PS 2621 2025</t>
  </si>
  <si>
    <t>PS 2624 2025</t>
  </si>
  <si>
    <t>PS 2627 2025</t>
  </si>
  <si>
    <t>PS 2629 2025</t>
  </si>
  <si>
    <t>PS 2635 2025</t>
  </si>
  <si>
    <t>PS 2637 2025</t>
  </si>
  <si>
    <t>PS 2640 2025</t>
  </si>
  <si>
    <t>PS 2642 2025</t>
  </si>
  <si>
    <t>PS 2646 2025</t>
  </si>
  <si>
    <t>PS 2648 2025</t>
  </si>
  <si>
    <t>PS 2650 2025</t>
  </si>
  <si>
    <t>PS 2656 2025</t>
  </si>
  <si>
    <t>PS 2663 2025</t>
  </si>
  <si>
    <t>PS 2666 2025</t>
  </si>
  <si>
    <t>PS 2675 2025</t>
  </si>
  <si>
    <t>PS 2676 2025</t>
  </si>
  <si>
    <t>PS 2682 2025</t>
  </si>
  <si>
    <t>PS 2683 2025</t>
  </si>
  <si>
    <t>PS 2684 2025</t>
  </si>
  <si>
    <t>PS 2688 2025</t>
  </si>
  <si>
    <t>PS 2690 2025</t>
  </si>
  <si>
    <t>PS 2693 2025</t>
  </si>
  <si>
    <t>PS 2697 2025</t>
  </si>
  <si>
    <t>PS 2698 2025</t>
  </si>
  <si>
    <t>PS 2708 2025</t>
  </si>
  <si>
    <t>PS 2710 2025</t>
  </si>
  <si>
    <t>PS 2727 2025</t>
  </si>
  <si>
    <t>PS 2729 2025</t>
  </si>
  <si>
    <t>PS 2730 2025</t>
  </si>
  <si>
    <t>PS 2731 2025</t>
  </si>
  <si>
    <t>PS 2732 2025</t>
  </si>
  <si>
    <t>PS 2742 2025</t>
  </si>
  <si>
    <t>PS 2743 2025</t>
  </si>
  <si>
    <t>PS 2753 2025</t>
  </si>
  <si>
    <t>PS 2759 2025</t>
  </si>
  <si>
    <t>PS 2761 2025</t>
  </si>
  <si>
    <t>PS 2768 2025</t>
  </si>
  <si>
    <t>PS 2773 2025</t>
  </si>
  <si>
    <t>PS 2777 2025</t>
  </si>
  <si>
    <t>PS 2781 2025</t>
  </si>
  <si>
    <t>PS 2783 2025</t>
  </si>
  <si>
    <t>PS 2785 2025</t>
  </si>
  <si>
    <t>PS 2787 2025</t>
  </si>
  <si>
    <t>PS 2788 2025</t>
  </si>
  <si>
    <t>PS 4237 2025</t>
  </si>
  <si>
    <t>PS 4531 2025</t>
  </si>
  <si>
    <t>PS 4532 2025</t>
  </si>
  <si>
    <t>PS 4535 2025</t>
  </si>
  <si>
    <t>PS 4536 2025</t>
  </si>
  <si>
    <t>PS 4538 2025</t>
  </si>
  <si>
    <t>PS 4541 2025</t>
  </si>
  <si>
    <t>PS 4543 2025</t>
  </si>
  <si>
    <t>PS 4544 2025</t>
  </si>
  <si>
    <t>PS 4548 2025</t>
  </si>
  <si>
    <t>PS 4550 2025</t>
  </si>
  <si>
    <t>PS 4594 2025</t>
  </si>
  <si>
    <t>PS 4597 2025</t>
  </si>
  <si>
    <t>PS 4601 2025</t>
  </si>
  <si>
    <t>PS 4602 2025</t>
  </si>
  <si>
    <t>PS 4603 2025</t>
  </si>
  <si>
    <t>PS 4799 2025</t>
  </si>
  <si>
    <t>PS 4800 2025</t>
  </si>
  <si>
    <t>PS 4802 2025</t>
  </si>
  <si>
    <t>PS 4805 2025</t>
  </si>
  <si>
    <t>PS 4806 2025</t>
  </si>
  <si>
    <t>PS 4866 2025</t>
  </si>
  <si>
    <t>PS 4870 2025</t>
  </si>
  <si>
    <t>PS 4893 2025</t>
  </si>
  <si>
    <t>PS 4918 2025</t>
  </si>
  <si>
    <t>PS 4929 2025</t>
  </si>
  <si>
    <t>PS 4987 2025</t>
  </si>
  <si>
    <t>PS 5139 2025</t>
  </si>
  <si>
    <t>PS 5153 2025</t>
  </si>
  <si>
    <t>PS 5161 2025</t>
  </si>
  <si>
    <t>PS 5353 2025</t>
  </si>
  <si>
    <t>PS 5354 2025</t>
  </si>
  <si>
    <t>PS 5363 2025</t>
  </si>
  <si>
    <t>PS 5365 2025</t>
  </si>
  <si>
    <t>PS 5762 2025</t>
  </si>
  <si>
    <t>PS 5763 2025</t>
  </si>
  <si>
    <t>PS 6001 2025</t>
  </si>
  <si>
    <t>PS 6002 2025</t>
  </si>
  <si>
    <t>PS 6003 2025</t>
  </si>
  <si>
    <t>PS 6004 2025</t>
  </si>
  <si>
    <t>PS 6019 2025</t>
  </si>
  <si>
    <t>PS 6020 2025</t>
  </si>
  <si>
    <t>PS 6022 2025</t>
  </si>
  <si>
    <t>PS 6029 2025</t>
  </si>
  <si>
    <t>PS 6031 2025</t>
  </si>
  <si>
    <t>PS 6033 2025</t>
  </si>
  <si>
    <t>PS 6080 2025</t>
  </si>
  <si>
    <t>PS 6084 2025</t>
  </si>
  <si>
    <t>PS 6095 2025</t>
  </si>
  <si>
    <t>PS 6110 2025</t>
  </si>
  <si>
    <t>PS 6129 2025</t>
  </si>
  <si>
    <t>PS 6137 2025</t>
  </si>
  <si>
    <t>PS 6151 2025</t>
  </si>
  <si>
    <t>PS 6374 2025</t>
  </si>
  <si>
    <t>PS 6375 2025</t>
  </si>
  <si>
    <t>PS 6376 2025</t>
  </si>
  <si>
    <t>PS 6377 2025</t>
  </si>
  <si>
    <t>PS 6378 2025</t>
  </si>
  <si>
    <t>PS 6380 2025</t>
  </si>
  <si>
    <t>PS 6381 2025</t>
  </si>
  <si>
    <t>PS 6382 2025</t>
  </si>
  <si>
    <t>PS 7548 2025</t>
  </si>
  <si>
    <t>PS 7549 2025</t>
  </si>
  <si>
    <t>PS 7550 2025</t>
  </si>
  <si>
    <t>PS 7552 2025</t>
  </si>
  <si>
    <t>PS 7555 2025</t>
  </si>
  <si>
    <t>HOSPITAL SAN BLAS</t>
  </si>
  <si>
    <t>HOSPITAL JORGE ELIECER GAITAN</t>
  </si>
  <si>
    <t>HOSPITAL MATERNO INFANTIL</t>
  </si>
  <si>
    <t>HOSPITAL SANTA CLARA</t>
  </si>
  <si>
    <t>HOSPITAL LA VICTORIA</t>
  </si>
  <si>
    <t>CENTRO DE SALUD SAMPER MENDOZA</t>
  </si>
  <si>
    <t>CENTRO DE SALUD DIANA TURBAY</t>
  </si>
  <si>
    <t>CENTRO DE SALUD OLAYA</t>
  </si>
  <si>
    <t>CENTRO DE SALUD CHIRCALES</t>
  </si>
  <si>
    <t>CENTRO DE SALUD PERSEVERANCIA</t>
  </si>
  <si>
    <t xml:space="preserve"> ELIANA IVONT HURTADO SEPULVEDA</t>
  </si>
  <si>
    <t>SUBGERENTE DE SERVICIOS DE SALUD</t>
  </si>
  <si>
    <t>DRA. ANA MARIA COBOS BAQUERO</t>
  </si>
  <si>
    <t xml:space="preserve">GERENTE
</t>
  </si>
  <si>
    <t>PS 7923 2025</t>
  </si>
  <si>
    <t>PS 7924 2025</t>
  </si>
  <si>
    <t>PS 7925 2025</t>
  </si>
  <si>
    <t>PS 7926 2025</t>
  </si>
  <si>
    <t>PS 7928 2025</t>
  </si>
  <si>
    <t>PS 7939 2025</t>
  </si>
  <si>
    <t>15/12/2025</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</si>
  <si>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VV. de la Dirección de Contratación</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</si>
  <si>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</si>
  <si>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PS 8140 2025</t>
  </si>
  <si>
    <t>PS 8141 2025</t>
  </si>
  <si>
    <t>PS 8142 2025</t>
  </si>
  <si>
    <t>PS 8143 2025</t>
  </si>
  <si>
    <t>PS 8144 2025</t>
  </si>
  <si>
    <t>PS 8145 2025</t>
  </si>
  <si>
    <t>PS 8146 2025</t>
  </si>
  <si>
    <t>PS 8162 2025</t>
  </si>
  <si>
    <t>PS 8163 2025</t>
  </si>
  <si>
    <t>PS 8164 2025</t>
  </si>
  <si>
    <t>PS 8166 2025</t>
  </si>
  <si>
    <t>PS 8167 2025</t>
  </si>
  <si>
    <t>PS 8168 2025</t>
  </si>
  <si>
    <t>PS 8169 2025</t>
  </si>
  <si>
    <t>UN (1) MES</t>
  </si>
  <si>
    <t>15/01/2026</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</si>
  <si>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t>
  </si>
  <si>
    <t>HASTA 15 DE ENERO DE 2026</t>
  </si>
  <si>
    <t>JENNY ALEJANDRA GONZALEZ SABALA</t>
  </si>
  <si>
    <t>PRESTAR SERVICIO TECNICO COMO AUXILIAR DE ENFERMERIA II PARA DESARROLLAR ACTIVIDADES EN LA DIRECCION DE SERVICIOS HOSPITALARIOS DE LA SUBRED INTEGRADA DE SERVICIOS DE SALUD CENTRO ORIENTE E.S.E.</t>
  </si>
  <si>
    <t>2 DE ENERO DE 2025</t>
  </si>
  <si>
    <t>ALBA RUBIELA BETANCOUR ORTIZ</t>
  </si>
  <si>
    <t xml:space="preserve">NORA MIDIA COSME VIAFARA </t>
  </si>
  <si>
    <t>1 DE ENERO DE 2025</t>
  </si>
  <si>
    <t>ZAIDA MILENA BERNAL VERGARA</t>
  </si>
  <si>
    <t xml:space="preserve">LAURA SOFIA MARTINEZ VARGAS </t>
  </si>
  <si>
    <t xml:space="preserve">ESPERANZA NARANJO RAMIREZ </t>
  </si>
  <si>
    <t>EMMA LILIANA MARTINEZ TURRIAGO</t>
  </si>
  <si>
    <t xml:space="preserve">LADY CATALINA JARAMILLO MOLANO </t>
  </si>
  <si>
    <t xml:space="preserve">LIDA MALLERLY PINILLA SANCHEZ </t>
  </si>
  <si>
    <t>LEIDY CATHERINE SILVA VARON</t>
  </si>
  <si>
    <t>DAYANA AGUILAR MARTINEZ</t>
  </si>
  <si>
    <t>MARIA YERSI MOSQUERA MOSQUERA</t>
  </si>
  <si>
    <t>ELIJOHANA CANCHILA ALQUERQUE</t>
  </si>
  <si>
    <t>DEYFRA PATRICIA FERNANDEZ CELIS</t>
  </si>
  <si>
    <t>ERLEY ESQUIVEL DIAZ</t>
  </si>
  <si>
    <t>OSCAR ALEXANDER MERCHAN CHACON</t>
  </si>
  <si>
    <t xml:space="preserve">MAURICIO MORENO CARRANZA </t>
  </si>
  <si>
    <t>JEIDY JULIETH GOMEZ PARRA</t>
  </si>
  <si>
    <t>DEISY NATALY GARCIA PACHON</t>
  </si>
  <si>
    <t>GERALDINE ALEJANDRA MARTIN RAMOS</t>
  </si>
  <si>
    <t>ERIKA PAOLA RIVERA ALFONSO</t>
  </si>
  <si>
    <t>LUIS ANTONIO LEIVA ZAGARRA</t>
  </si>
  <si>
    <t>CRISTIAN CAMILO NAVAS TOVAR</t>
  </si>
  <si>
    <t>JEYMMY CASTAÑEDA REY</t>
  </si>
  <si>
    <t>ADRIANA MARIA PINEDA TIRADO</t>
  </si>
  <si>
    <t>CARLOS JOAQUIN HERRERA RODRIGUEZ</t>
  </si>
  <si>
    <t>LINA ESMERALDA PINZON MARTINEZ</t>
  </si>
  <si>
    <t>ZULY LILIAN NAVAS RUBIO</t>
  </si>
  <si>
    <t xml:space="preserve">LUZ PATRICIA JIMENEZ RAMIREZ </t>
  </si>
  <si>
    <t xml:space="preserve">BLANCA PATRICIA JIMENEZ YARA </t>
  </si>
  <si>
    <t xml:space="preserve">MARIA DEL CARMEN INFANTE GARZON </t>
  </si>
  <si>
    <t xml:space="preserve">DIANA MARITZA CABRERA GARCIA </t>
  </si>
  <si>
    <t>3 DE ENERO DE 2025</t>
  </si>
  <si>
    <t xml:space="preserve">MARCELA PATRICIA GAMBA MOLINARES </t>
  </si>
  <si>
    <t xml:space="preserve">MABEL CECILIA YEPES AGUAS </t>
  </si>
  <si>
    <t>MARIA VICTORIA VERBEL BERRIOS</t>
  </si>
  <si>
    <t xml:space="preserve">NESTOR FERNANDO RODRIGUEZ PEÑA </t>
  </si>
  <si>
    <t xml:space="preserve">ERIKA NAYITH SANTAMARIA ABAUNZA </t>
  </si>
  <si>
    <t xml:space="preserve">INGRID YURANY BURGOS QUECANO </t>
  </si>
  <si>
    <t xml:space="preserve">YENNY MARCELA CIFUENTES OSPINA </t>
  </si>
  <si>
    <t xml:space="preserve">DUVAN ALFREDO SUAREZ RAMOS </t>
  </si>
  <si>
    <t xml:space="preserve">LUISA FERNANDA GARCIA GIRALDO </t>
  </si>
  <si>
    <t>JENNY CAROLINA GUTIERREZ RODRIGUEZ</t>
  </si>
  <si>
    <t>MARIO ANTONIO MARTINEZ AVILA</t>
  </si>
  <si>
    <t>PAULA ZULENY NEIRA RINCON</t>
  </si>
  <si>
    <t>DANERY MARCELA NOVOA PEREZ</t>
  </si>
  <si>
    <t>ELSA YANIRA CARDENAS LEGUIZAMON</t>
  </si>
  <si>
    <t>KATERINE DAYANA HEREDIA BUITRAGO</t>
  </si>
  <si>
    <t>ANDERSON ARLEY GOYENECHE TORREJANO</t>
  </si>
  <si>
    <t>DANIELA BUITRAGO DIAZ</t>
  </si>
  <si>
    <t>YURANY ESSTEFANIA RODRIGUEZ PIEDRAHITA</t>
  </si>
  <si>
    <t>ANGIE MILENA BORRAEZ JURADO</t>
  </si>
  <si>
    <t>JESSICA MAGALY BENAVIDES BAREÑO</t>
  </si>
  <si>
    <t>BRAYAN SMITH RODRIGUEZ MUÑOZ</t>
  </si>
  <si>
    <t>AGUSTIN ALFONSO MENDEZ VILLALBA</t>
  </si>
  <si>
    <t>BRILLY TATIANA CABALLERO</t>
  </si>
  <si>
    <t>AURORA RODRIGUEZ VARGAS</t>
  </si>
  <si>
    <t>LIDA NORELA CAMELO RODRIGUEZ</t>
  </si>
  <si>
    <t>GLADYS ALEXIS AROCA GARZON</t>
  </si>
  <si>
    <t>LUIS EDUARDO BASTIDAS CAÑON</t>
  </si>
  <si>
    <t>LINA ALEJANDRA ROJAS MEJIA</t>
  </si>
  <si>
    <t>WENDY YINNETH GALVAN PACHECO</t>
  </si>
  <si>
    <t>EDUIN ENRIQUE CERVANTES DE AVILA</t>
  </si>
  <si>
    <t>CRISTHIAN ESNAYDER LOPEZ MEDINA</t>
  </si>
  <si>
    <t xml:space="preserve">MARIA INES MURILLO PARRA </t>
  </si>
  <si>
    <t>JONNY RAFAEL ESQUIVIA CORTEZ</t>
  </si>
  <si>
    <t>ANA LUISA NARVAEZ GALINDO</t>
  </si>
  <si>
    <t>SANDRA LUNA CRUZ</t>
  </si>
  <si>
    <t>YERSON SEBASTIAN LARA RINCON</t>
  </si>
  <si>
    <t>HEIDY VANESA TAFUR PARRA</t>
  </si>
  <si>
    <t>DIANA PAOLA NAVARRO SAAVEDRA</t>
  </si>
  <si>
    <t>YELIXA ROSERO OCHOA</t>
  </si>
  <si>
    <t>ANDREA CAROLINA SAENZ MEJIA</t>
  </si>
  <si>
    <t>ADRIANA YOLIMA GOMEZ ARIAS</t>
  </si>
  <si>
    <t>HERNANDO TABARES GIRALDO</t>
  </si>
  <si>
    <t>NIXIA HERNANDEZ SILVA</t>
  </si>
  <si>
    <t>HECTOR JULIO CASTAÑEDA SIERRA</t>
  </si>
  <si>
    <t>MERY TATIANA BUSTOS MORENO</t>
  </si>
  <si>
    <t>LINDA CATALINA IBARGUEN VARGAS</t>
  </si>
  <si>
    <t xml:space="preserve">ORLANDO SANTOS RUIZ </t>
  </si>
  <si>
    <t>PRESTAR SERVICIOS DE BACHILLER COMO CAMILLERO PARA DESARROLLAR ACTIVIDADES EN LA DIRECCION DE SERVICIOS HOSPITALARIOS DE LA SUBRED INTEGRADA DE SERVICIOS DE SALUD CENTRO ORIENTE E.S.E.</t>
  </si>
  <si>
    <t>CRISTIAN CAMILO LOPEZ LOPEZ</t>
  </si>
  <si>
    <t>YEIMMY MILLAN CRUZ</t>
  </si>
  <si>
    <t xml:space="preserve">PABLO ANDRES PATIÑO AVILA </t>
  </si>
  <si>
    <t>EDISSON ALEJANDRO GARCIA GARCIA</t>
  </si>
  <si>
    <t>JOSE HERNEY OVIEDO GRANADOS</t>
  </si>
  <si>
    <t>JULIAN ANDRES CRUZ PEÑA</t>
  </si>
  <si>
    <t xml:space="preserve">JUAN DIEGO TOCASUCHE QUINTERO </t>
  </si>
  <si>
    <t>BEATRIZ JANNETH LURDUY GARCIA</t>
  </si>
  <si>
    <t>JIMMY ALEXANDER WILCHES MARIN</t>
  </si>
  <si>
    <t>LUZ STELLA FLOREZ MALAVER</t>
  </si>
  <si>
    <t>OLGA LUCIA RODRIGUEZ TOBAR</t>
  </si>
  <si>
    <t xml:space="preserve">PRESTAR SERVICIOS TECNICOS COMO AUXILIAR DE ENFERMERIA PARA DESARROLLAR ACTIVIDADES EN LA DIRECCION DE SERVICIOS HOSPITALARIOS DE LA SUBRED INTEGRADA DE SERVICIOS DE SALUD CENTRO ORIENTE E.S.E. </t>
  </si>
  <si>
    <t>JAZMIN TATIANA PESCA ARBOLEDA</t>
  </si>
  <si>
    <t>EFRAIN JIMENEZ BERNAL</t>
  </si>
  <si>
    <t>JOSE IGNACIO ALFARO</t>
  </si>
  <si>
    <t>MAURICIO RAMIREZ CASTILLO</t>
  </si>
  <si>
    <t>LEIDY JOHANNA PEREA YANQUEN</t>
  </si>
  <si>
    <t>ERIKA JOHANA MUÑOZ BECERRA</t>
  </si>
  <si>
    <t>LUZ MARINA BENAVIDES NUÑEZ</t>
  </si>
  <si>
    <t>PRESTAR SERVICIOS PROFESIONALES COMO ENFERMERA PARA DESARROLLAR ACTIVIDADES EN LA DIRECCION DE SERVICIOS HOSPITALARIOS DE LA SUBRED INTEGRADA DE SERVICIOS DE SALUD CENTRO ORIENTE E.S.E.</t>
  </si>
  <si>
    <t>ROSALYNN CHAPARRO CARREÑO</t>
  </si>
  <si>
    <t>LUIS ANGEL PENAGOS ALVAREZ</t>
  </si>
  <si>
    <t>KAREN TATIANA RODRIGUEZ QUEVEDO</t>
  </si>
  <si>
    <t>PRESTAR SERVICIOS TECNICOS COMO AUXILIAR DE ENFERMERIA II PARA DESARROLLAR ACTIVIDADES EN LA DIRECCION DE HOSPITALIZACION (PROCESO ENFERMERIA) DE LA SUBRED INTEGRADA DE SERVICIOS DE SALUD CENTRO ORIENTE E.S.E.</t>
  </si>
  <si>
    <t>MIREYNNIS PEREZ AGUILAR</t>
  </si>
  <si>
    <t>PRESTAR SERVICIOS PROFESIONALES COMO ENFERMERO (A) PARA DESARROLLAR ACTIVIDADES EN LA DIRECCION DE SERVICIOS HOSPITALARIOS DE LA SUBRED INTEGRADA DE SERVICIOS DE SALUD CENTRO ORIENTE E.S.E.</t>
  </si>
  <si>
    <t>STEFANY ANDREA JULIO IBAÑEZ</t>
  </si>
  <si>
    <t>MARIA ANGELA TORRES TORRES</t>
  </si>
  <si>
    <t>MARIA CAMILA VARGAS BARRERO</t>
  </si>
  <si>
    <t>ANGELA MARISOL GAMBOA RUIZ</t>
  </si>
  <si>
    <t>JOHANA KHATERINE SANCHEZ SANCHEZ</t>
  </si>
  <si>
    <t>SINDY ANDREA PENAGOS MALAGON</t>
  </si>
  <si>
    <t>PRESTAR SERVICIO TECNICO COMO AUXILIAR DE ENFERMERIA II PARA DESARROLLAR ACTIVIDADES EN LA DIRECCION DE HOSPITALIZACION (PROCESO DE ENFERMERIA) DE LA SUBRED INTEGRADA DE SERVICIOS DE SALUD CENTRO ORIENTE E.S.E.</t>
  </si>
  <si>
    <t>BRITGY JOHANA ROBAYO PEREZ</t>
  </si>
  <si>
    <t>SONIA MARIA CASTAÑEDA JEREZ</t>
  </si>
  <si>
    <t>ANGIE PAOLA FARACICA BAYONA</t>
  </si>
  <si>
    <t>DALIA MARCELA AMAYA MORENO</t>
  </si>
  <si>
    <t>DEISY YASMIN GONZALEZ AVILA</t>
  </si>
  <si>
    <t>PRESTAR SERVICIOS TECNICOS COMO AUXILIAR DE ENFERMERIA II PARA DESARROLLAR ACTIVIDADES EN LA DIRECCION DE HOSPITALIZACION DE LA SUBRED INTEGRADA DE SERVICIOS DE SALUD CENTRO ORIENTE E.S.E.</t>
  </si>
  <si>
    <t>LUIS FERNANDO ALONSO MELO</t>
  </si>
  <si>
    <t>YENNY CORONADO MEDINA</t>
  </si>
  <si>
    <t>JOSE HUMBERTO CHAVES PALACIOS</t>
  </si>
  <si>
    <t>MELANIA ALVAREZ LOZANO</t>
  </si>
  <si>
    <t>PRESTAR SERVICIOS BACHILLER COMO CAMILLERO (A) PARA DESARROLLAR ACTIVIDADES EN LA DIRECCION DE SERVICIOS HOSPITALARIOS DE LA SUBRED INTEGRADA DE SERVICIOS DE SALUD CENTRO ORIENTE E.S.E.</t>
  </si>
  <si>
    <t>LEIDY JULIETH PARRA ARIAS</t>
  </si>
  <si>
    <t>NORMA CONSTANZA SANABRIA MARTINEZ</t>
  </si>
  <si>
    <t>YULYNURY CULMA AROCA</t>
  </si>
  <si>
    <t>PRESTAR SERVICIOS TECNICOS COMO AUXILIAR DE ENFERMERIA II PARA DESARROLLAR ACTIVIDADES EN LA DIRECCION DE SERVICIOS HOSPITALARIOS DE LA SUBRED INTEGRADA DE SERVICIOS DE SALUD CENTRO ORIENTE E.S.E.</t>
  </si>
  <si>
    <t>AMANDA LUCIA PINILLA BAEZ</t>
  </si>
  <si>
    <t>DIANA MAYERLY RUBIO GARCIA</t>
  </si>
  <si>
    <t>KAREN LORENA MOLINA CALDERON</t>
  </si>
  <si>
    <t>MAIDALIZED BERMUDEZ CORREA</t>
  </si>
  <si>
    <t>PAULA ANDREA BOHORQUEZ SALAMANCA</t>
  </si>
  <si>
    <t>CHRISTIAN JAVIER DURAN SALAMANCA</t>
  </si>
  <si>
    <t>DANIELA HUERTAS PEREZ</t>
  </si>
  <si>
    <t>ESTEPTHAN HUMBERTO MUÑOZ VILLALBA</t>
  </si>
  <si>
    <t>JAVIER ENRIQUE CANTILLO REDONDO</t>
  </si>
  <si>
    <t>LORENA ALEJANDRA MONSALVE CUARTAS</t>
  </si>
  <si>
    <t>MARGARITA BUITRAGO PULIDO</t>
  </si>
  <si>
    <t>MANUELA GONZALEZ BERMUDEZ</t>
  </si>
  <si>
    <t>ADRIANA MARIN BARATO</t>
  </si>
  <si>
    <t>SERGIO ANTONIO CADENA SANTANA</t>
  </si>
  <si>
    <t>PRESTAR SERVICIOS TECNICOS COMO AUXILIAR DE ENFERMERIA PARA DESARROLLAR ACTIVIDADES EN LA DIRECCION DE SERVICIOS HOSPITALARIOS DE LA SUBRED INTEGRADA DE SERVICIOS DE SALUD CENTRO ORIENTE E.S.E.</t>
  </si>
  <si>
    <t>ANGIE LOZADA SOLANILLA</t>
  </si>
  <si>
    <t>KAROL JULIETH ANGEL VARGAS</t>
  </si>
  <si>
    <t>LICETH VERONICA VANEGAS GIL</t>
  </si>
  <si>
    <t>GLORIA ESPERANZA FIQUITIVA</t>
  </si>
  <si>
    <t>EMILI DAYAN SUAREZ YANQUEN</t>
  </si>
  <si>
    <t>JORGE ISAAC MARTINEZ HORTUA</t>
  </si>
  <si>
    <t>INGRY CATERINE HUERTAS CORTES</t>
  </si>
  <si>
    <t>NELLY ROCIO LA ROTTA GUAUQUE</t>
  </si>
  <si>
    <t>RICHARD JHONNY MUÑOZ OROZCO</t>
  </si>
  <si>
    <t>BRANDON STIF LOPEZ ROMERO</t>
  </si>
  <si>
    <t>GLORIA STELLA GARZON BARON</t>
  </si>
  <si>
    <t>LAURA XIMENA CASTRO FLORIDO</t>
  </si>
  <si>
    <t>MAROLIN ANDREA HERNANDEZ BELTRAN</t>
  </si>
  <si>
    <t>PAULA ANDREA SUSPES ZANGUÑA</t>
  </si>
  <si>
    <t>NICOLLE XIMENA MORENO PATIÑO</t>
  </si>
  <si>
    <t>LORENA MERCEDES PARRA VARGAS</t>
  </si>
  <si>
    <t>PRESTAR SERVICIOS PROFESIONALES COMO ENFERMERO PARA DESARROLLAR ACTIVIDADES EN LA DIRECCION DE SERVICIOS HOSPITALARIOS DE LA SUBRED INTEGRADA DE SERVICIOS DE SALUD CENTRO ORIENTE E.S.E.</t>
  </si>
  <si>
    <t>NOLBERTO GONZALEZ OLIVEROS</t>
  </si>
  <si>
    <t>QUENDRA PAOLA HERNANDEZ MEDINA</t>
  </si>
  <si>
    <t>ELISA VALERO DIAZ</t>
  </si>
  <si>
    <t>ELI JOHANNA TUTA TELLEZ</t>
  </si>
  <si>
    <t>ALEXANDER GONZALEZ PEREZ</t>
  </si>
  <si>
    <t>DEISY MAGDALENA CARVAJAL PEÑA</t>
  </si>
  <si>
    <t>MARIA ALEJANDRA MARTINEZ RAMIREZ</t>
  </si>
  <si>
    <t>MARIA CLAUDIA ROMERO GONZALEZ</t>
  </si>
  <si>
    <t>GINA PAOLA SEGURA RODRIGUEZ</t>
  </si>
  <si>
    <t>FABIAN LEONARDO AHUMADA GUZMAN</t>
  </si>
  <si>
    <t>EDGAR ORLANDO ALARCON RODRIGUEZ</t>
  </si>
  <si>
    <t>LILLEY SORANY ROJAS VELASQUEZ</t>
  </si>
  <si>
    <t>DEICY LORENA HIOS GAVIRIA</t>
  </si>
  <si>
    <t>OLGA CECILIA PACASUCA MORENO</t>
  </si>
  <si>
    <t>MAYERLY VILLAMIZAR GOMEZ</t>
  </si>
  <si>
    <t>GERMAN HERMINZUL TELLEZ CABRERA</t>
  </si>
  <si>
    <t>HARRISON ANDRES LONDOÑO CANO</t>
  </si>
  <si>
    <t>ANA ROSA ROJAS MARIN</t>
  </si>
  <si>
    <t>SANDRA CONSTANZA ROMERO PULIDO</t>
  </si>
  <si>
    <t xml:space="preserve">VALENTINA BARRAGAN CARDENAS </t>
  </si>
  <si>
    <t>KAREN SIRLEANY AGUDELO BAUTISTA</t>
  </si>
  <si>
    <t xml:space="preserve">KAREN ALEJANDRA RUEDA HUERTAS </t>
  </si>
  <si>
    <t>FABIAN ANDRES UÑATE MAHECHA</t>
  </si>
  <si>
    <t xml:space="preserve">YIVER MAGALI GALLO REYES </t>
  </si>
  <si>
    <t xml:space="preserve">ALVARO JIMENEZ PARRAGA </t>
  </si>
  <si>
    <t>JEIMMY LUCILA CORTEZ ESPINOSA</t>
  </si>
  <si>
    <t>YORLENI SOLARTE CAIZA</t>
  </si>
  <si>
    <t>MARIA BERTHA ORTEGA</t>
  </si>
  <si>
    <t>FELISA CERQUERA RODRIGUEZ</t>
  </si>
  <si>
    <t>MARIA HILDA ORTEGA VARGAS</t>
  </si>
  <si>
    <t>MARIA DEL PILAR VILLEGAS GOMEZ</t>
  </si>
  <si>
    <t>BINCEN GABRIEL REINA AVILA</t>
  </si>
  <si>
    <t>YULIET ALEXANDRA BAQUERO RUBIO</t>
  </si>
  <si>
    <t>JHOAN MANUEL ESPITIA GUZMAN</t>
  </si>
  <si>
    <t>KELLY YOJANNA RAMOS PAJOY</t>
  </si>
  <si>
    <t>YAZMIN RODRIGUEZ MARTINEZ</t>
  </si>
  <si>
    <t>VIQUI CELENE MARTIN RUIZ</t>
  </si>
  <si>
    <t>ADRIANA DUARTE MORENO</t>
  </si>
  <si>
    <t>ELIZABETH CASTILLO CASTILLO</t>
  </si>
  <si>
    <t>ALISON DAYANA RODRIGUEZ RAMIREZ</t>
  </si>
  <si>
    <t>MARIA TERESA LOPEZ GUINEME</t>
  </si>
  <si>
    <t>MARTHA YURANY PEÑUELA LARA</t>
  </si>
  <si>
    <t>ROCIO MAGALY RAMIREZ VERGARA</t>
  </si>
  <si>
    <t>LEIDY VALENTINA PARRA ROMERO</t>
  </si>
  <si>
    <t>LEIDY TATIANA SANCHEZ RIVEROS</t>
  </si>
  <si>
    <t>IVONNE ANDREA ROJAS OLIVO</t>
  </si>
  <si>
    <t>DIANA MAYERLY SALAZAR LOAIZA</t>
  </si>
  <si>
    <t>SANDRA YURLEY MELO VELOZA</t>
  </si>
  <si>
    <t>DIANA XIMENA CASTAÑEDA MUÑOZ</t>
  </si>
  <si>
    <t>HUGO ALEJANDRO CARDENAS PEREZ</t>
  </si>
  <si>
    <t>BENILDO SANCHEZ GALEANO</t>
  </si>
  <si>
    <t>DURDANEY DUARTE SANABRIA</t>
  </si>
  <si>
    <t>MARIA ANGELICA ESTUPIÑAN MELENDEZ</t>
  </si>
  <si>
    <t>LINA CONSTANZA DAZA RODRIGUEZ</t>
  </si>
  <si>
    <t>ANDRY YULIANA RODRIGUEZ PULIDO</t>
  </si>
  <si>
    <t>GERT JAEN PAUL MARTINEZ GOMEZ</t>
  </si>
  <si>
    <t>YOLANDA BARRAGAN GUICON</t>
  </si>
  <si>
    <t>GLORIA ASTRID PEREA MOSQUERA</t>
  </si>
  <si>
    <t>JESSIKA ANDREA MUÑOZ FRANCO</t>
  </si>
  <si>
    <t>ANDREA PAOLA CUESTA SANCHEZ</t>
  </si>
  <si>
    <t>CLAUDIA PATRICIA RODRIGUEZ PAEZ</t>
  </si>
  <si>
    <t>NATALY ANGARITA MESA</t>
  </si>
  <si>
    <t>LUISA FERNANDA TRONCOSO FLOREZ</t>
  </si>
  <si>
    <t>LURIS AUDITH MEDINA GOMEZ</t>
  </si>
  <si>
    <t>JENNY HUERTAS HEREDIA</t>
  </si>
  <si>
    <t>LUZ MARY RUIZ GONZALEZ</t>
  </si>
  <si>
    <t>JOSE DANIEL BAYONA PIRAGUA</t>
  </si>
  <si>
    <t>YESICA ANDREA BEJARANO TORRES</t>
  </si>
  <si>
    <t>ADRIANA PATRICIA MUNAR BELTRAN</t>
  </si>
  <si>
    <t>MARIA ALEJANDRA FANDIÑO CIFUENTES</t>
  </si>
  <si>
    <t>MANUEL ANTONIO PINTO TURIZO</t>
  </si>
  <si>
    <t>FANNY HELENA SAA PARRA</t>
  </si>
  <si>
    <t>AMANDA LILIANA NIÑO RAMIREZ</t>
  </si>
  <si>
    <t>MATILDE PEREZ GOMEZ</t>
  </si>
  <si>
    <t>NURY DEL CARMEN VANEGAS SUAREZ</t>
  </si>
  <si>
    <t>JEIMY CAROLINA ROJAS CARRILLO</t>
  </si>
  <si>
    <t>SANDRA CONSTANZA BLANDON PALACIO</t>
  </si>
  <si>
    <t>GLORIA CONSUELO BOLIVAR MALAGON</t>
  </si>
  <si>
    <t xml:space="preserve">JULIETH PAOLA TUNJANO CRISTANCHO </t>
  </si>
  <si>
    <t>LAURA MILENA MUÑOZ MORENO</t>
  </si>
  <si>
    <t>NYLLERETH DIAZ GOMEZ</t>
  </si>
  <si>
    <t xml:space="preserve">LADY KATHERINE CASAS GARZON </t>
  </si>
  <si>
    <t>CAROLINA SALAZAR GARCIA</t>
  </si>
  <si>
    <t>MARYIN RODRIGUEZ HOLGUIN</t>
  </si>
  <si>
    <t>JENNI SIRLEY MENA ANGULO</t>
  </si>
  <si>
    <t>LUCERO ANDREA GUZMAN PUENTES</t>
  </si>
  <si>
    <t>DIANA CAROLINA SILVA ALDANA</t>
  </si>
  <si>
    <t>MARIA DORIS REINA REINA</t>
  </si>
  <si>
    <t>MARIA BETTY GONZALIAS ESCALANTE</t>
  </si>
  <si>
    <t>MARTHA TERESA FUENTES SIMBAQUEBA</t>
  </si>
  <si>
    <t xml:space="preserve">CATHERINE NAYIBE BELTRAN VILLAMIL </t>
  </si>
  <si>
    <t>RUTH MARITZA PENAGOS ESPINOSA</t>
  </si>
  <si>
    <t>KELLY JOHANNA ANGULO ASPRILLA</t>
  </si>
  <si>
    <t xml:space="preserve">MARIA FERNADA DIAZ HERNANDEZ </t>
  </si>
  <si>
    <t>NAYELIS ISABEL LOZANO FERNANDEZ</t>
  </si>
  <si>
    <t xml:space="preserve">MERY ELIZABETH MORENO CABEZAS </t>
  </si>
  <si>
    <t xml:space="preserve">YURI CATHERINE BENAVIDES LOPEZ </t>
  </si>
  <si>
    <t>SANDRA MARGARITA OSPINA HERNANDEZ</t>
  </si>
  <si>
    <t>ANDREA STEFANIA HERRERA AGUAS</t>
  </si>
  <si>
    <t>CONSTANZA LORENA BEJARANO BEJARANO</t>
  </si>
  <si>
    <t>EMILSEN ROSSIO MUÑOZ OVIEDO</t>
  </si>
  <si>
    <t>JACAIRA MILENA PEÑA MOLINA</t>
  </si>
  <si>
    <t>FERNANDO ALFONSO MORALES PEREZ</t>
  </si>
  <si>
    <t xml:space="preserve">SANDRA PATRICIA ACOSTA VARGAS </t>
  </si>
  <si>
    <t xml:space="preserve">YUDI LEXAIDA ALFONSO </t>
  </si>
  <si>
    <t xml:space="preserve">INGRID GECELL SUAREZ MUÑOZ </t>
  </si>
  <si>
    <t>JOSE ISIDRO ROA BOHORQUEZ</t>
  </si>
  <si>
    <t xml:space="preserve">JOHN ALEXANDER MORENO RODRIGUEZ </t>
  </si>
  <si>
    <t xml:space="preserve">NANCY MARCELA CADENA AREVALO </t>
  </si>
  <si>
    <t xml:space="preserve">SINDY NAYIVE GARCIA GIRALDO </t>
  </si>
  <si>
    <t>ANDRES DANIEL AFANADOR MARQUEZ</t>
  </si>
  <si>
    <t xml:space="preserve">OSCAR JAVIER RAMIREZ </t>
  </si>
  <si>
    <t>CESAR DANILO FLOREZ MATTA</t>
  </si>
  <si>
    <t xml:space="preserve">DIVA ROCIO DIAZ RUIZ </t>
  </si>
  <si>
    <t xml:space="preserve">MICHAEL ESTEBAN RODRIGUEZ BAUTISTA </t>
  </si>
  <si>
    <t>BLANCA LUCELY ROJAS HERRERA</t>
  </si>
  <si>
    <t>LUISA FERNANDA BOTERO AVILA</t>
  </si>
  <si>
    <t>ELI JHOANA GOMEZ LOPEZ</t>
  </si>
  <si>
    <t>JADE KATERINE PALACIO SIMBAQUEVA</t>
  </si>
  <si>
    <t>JENNIFER KARINA GONZALEZ RESTREPO</t>
  </si>
  <si>
    <t>SANDRA VIRACACHA RAMOS</t>
  </si>
  <si>
    <t>ANA LEONOR MARTINEZ MOSQUERA</t>
  </si>
  <si>
    <t>LISETH LAUSCIMAR CASTRO TELLEZ</t>
  </si>
  <si>
    <t>DEISY VIVIANA LEON BALLARES</t>
  </si>
  <si>
    <t>PAULA CAMILA PEÑUELA SASTOQUE</t>
  </si>
  <si>
    <t>OSCAR ENRIQUE ACOSTA GONZALEZ</t>
  </si>
  <si>
    <t>JUAN DAVID QUINTERO GARCIA</t>
  </si>
  <si>
    <t>DIANA MARCELA SANCHEZ GONZALEZ</t>
  </si>
  <si>
    <t>JENNIFER PAOLA PADILLA PADILLA</t>
  </si>
  <si>
    <t>BRIYIT YULIET BARRERA BARRIOS</t>
  </si>
  <si>
    <t>JOHANNA PEREZ URREGO</t>
  </si>
  <si>
    <t>HEIDI YASMIN QUICENO RINCON</t>
  </si>
  <si>
    <t>MARTA CONSTANZA RODRIGUEZ PAIBA</t>
  </si>
  <si>
    <t>DIANA PATRICIA BARAJAS ARIAS</t>
  </si>
  <si>
    <t>SANTIAGO RAMIREZ ACOSTA</t>
  </si>
  <si>
    <t>VICTOR MANUEL PANTOJA CORTES</t>
  </si>
  <si>
    <t>ELKIN ROBINSSON ESPITIA VASQUEZ</t>
  </si>
  <si>
    <t>LUZ DARY CUTA HURTADO</t>
  </si>
  <si>
    <t>JORGE ADRIAN ALVAREZ PEREZ</t>
  </si>
  <si>
    <t>MONICA MORLEY VILLA MANCILLA</t>
  </si>
  <si>
    <t>ALBA LUCENA HERNANDEZ RUIZ</t>
  </si>
  <si>
    <t>VIVIANA PATRICIA FLOREZ PEREZ</t>
  </si>
  <si>
    <t>EDNA NUBIA FELIX GUTIERREZ</t>
  </si>
  <si>
    <t>FLOR ALBA MACIAS CASTAÑEDA</t>
  </si>
  <si>
    <t>LEYDIS PATRICIA JARAMILLO JIMENEZ</t>
  </si>
  <si>
    <t>LUIS ORLANDO ROJAS MAHECHA</t>
  </si>
  <si>
    <t>KEVITN ANTDREIJP FONTECHA FAJARDO</t>
  </si>
  <si>
    <t>ALBA VICTORIA SALAMANCA GARCIA</t>
  </si>
  <si>
    <t>GUSTAVO ADOLFO POSADA MAYORGA</t>
  </si>
  <si>
    <t>YENIFER ANDREA CEBALLES PAJOY</t>
  </si>
  <si>
    <t>MARTHA GUISELLE BUITRAGO GUTIERREZ</t>
  </si>
  <si>
    <t>MAIRON ANDRES ANGULO SANCHEZ</t>
  </si>
  <si>
    <t>NIDIA ROCIO RODRIGUEZ SILVA</t>
  </si>
  <si>
    <t>YOLANDA GUERRERO ALBAN</t>
  </si>
  <si>
    <t>MONICA EDITH JEREZ BALLEN</t>
  </si>
  <si>
    <t>DORIS HERNANDEZ RIVERA</t>
  </si>
  <si>
    <t>MILDRED BEATRIZ CORDOBA FONSECA</t>
  </si>
  <si>
    <t>JAVIER DURAN SALCEDO</t>
  </si>
  <si>
    <t>JOSE WILSON RAMIREZ MUÑOZ</t>
  </si>
  <si>
    <t>LUISA FERNANDA BUITRAGO TRUJILLO</t>
  </si>
  <si>
    <t>JOSE DAVID BENAVIDES VERGARA</t>
  </si>
  <si>
    <t>LIDA YOHANA SIERRA ANGARITA</t>
  </si>
  <si>
    <t>ROSA ANGELICA GUARIN GUAVITA</t>
  </si>
  <si>
    <t>KAREN YISETH SEPULVEDA DIAZ</t>
  </si>
  <si>
    <t>BLANCA NUBIA SILVA CORTES</t>
  </si>
  <si>
    <t>DORIS LILIANA JIMENEZ PEREZ</t>
  </si>
  <si>
    <t>MARIA FERNANDA BERNAL RODRIGUEZ</t>
  </si>
  <si>
    <t>LEGNA YANEISY CASTRO SALGADO</t>
  </si>
  <si>
    <t>MARJULY GISELLE JENNIFFER SANCHEZ SANDOVAL</t>
  </si>
  <si>
    <t>DAVID STIVEN BARRIGA VEGA</t>
  </si>
  <si>
    <t>HAROL MEDINA ROJAS</t>
  </si>
  <si>
    <t>EUGENIA CECILIA LAGO FARFAN</t>
  </si>
  <si>
    <t>BRAYANN STITH RODRIGUEZ GUAYAZAN</t>
  </si>
  <si>
    <t>INGRID PAOLA CARDENAS NUÑEZ</t>
  </si>
  <si>
    <t>SILVIA GUERRERO HERRERA</t>
  </si>
  <si>
    <t>LUISA NATALIA CARVAJAL PEÑA</t>
  </si>
  <si>
    <t>ADRIANA YICETH GONZALEZ PULIDO</t>
  </si>
  <si>
    <t>ANA ISABEL TORO ORTIZ</t>
  </si>
  <si>
    <t xml:space="preserve">PRESTAR SERVICIOS PROFESIONALES COMO ENFERMERO (A) PARA DESARROLLAR ACTIVIDADES EN LA DIRECCION DE SERVICIOS HOSPITALARIOS DE LA SUBRED INTEGRADA DE SERVICIOS DE SALUD CENTRO ORIENTE E.S.E. </t>
  </si>
  <si>
    <t>PEDRO VICENTE TORRES MENDEZ</t>
  </si>
  <si>
    <t>ALEXANDER RODRIGUEZ PLAZAS</t>
  </si>
  <si>
    <t>ANDRUED FERNEY RAMOS SALINAS</t>
  </si>
  <si>
    <t xml:space="preserve">PRESTAR SERVICIOS TECNICOS COMO AUXILIAR DE ENFERMERIA II PARA DESARROLLAR ACTIVIDADES EN LA DIRECCION DE SERVICIOS HOSPITALARIOS DE LA SUBRED INTEGRADA DE SERVICIOS DE SALUD CENTRO ORIENTE E.S.E. </t>
  </si>
  <si>
    <t>JEIMY PAOLA GUTIERREZ GUTIERREZ</t>
  </si>
  <si>
    <t>SEBASTIAN HARVEY DAZA ZAMORA</t>
  </si>
  <si>
    <t>ANA MILENA HERRERA GUTIERREZ</t>
  </si>
  <si>
    <t>KAREN PARRA CORTES</t>
  </si>
  <si>
    <t>EYI DEILY BRITO OROZCO</t>
  </si>
  <si>
    <t>ANDREA JAIME RISCANEVO</t>
  </si>
  <si>
    <t>ESTEFANIA ANZOLA CHINCHILLA</t>
  </si>
  <si>
    <t>ANDRES GAMBA GONZALEZ</t>
  </si>
  <si>
    <t>LESLIE TATIANA ROMERO VELOZA</t>
  </si>
  <si>
    <t>ADRIANA LUCIA ORTIZ VILLAR</t>
  </si>
  <si>
    <t>PAULA ANDREA GUTIERREZ ZEA</t>
  </si>
  <si>
    <t>DANIELA PATRICIA OROZCO CARRASCAL</t>
  </si>
  <si>
    <t>JORDI ALEXANDER SILVA LOZANO</t>
  </si>
  <si>
    <t>GLORIA YESENIA OLAYA AGUIAR</t>
  </si>
  <si>
    <t>DARGEE MILENA RAMIREZ BLANCO</t>
  </si>
  <si>
    <t>DAYANA LUZ BERRIO BERRIO</t>
  </si>
  <si>
    <t>ELIZABETH CHAPARRO LEON</t>
  </si>
  <si>
    <t>LISET JHOANA IRIARTE BORJA</t>
  </si>
  <si>
    <t>STEFANY ROCIO SANCHEZ DIAZ</t>
  </si>
  <si>
    <t>LUZGENITH ASCANIO TORRES</t>
  </si>
  <si>
    <t>JHONSON JOAQUIN VASQUEZ SAENZ</t>
  </si>
  <si>
    <t>ERIKA JOHANA MENDEZ</t>
  </si>
  <si>
    <t>INGRID LORENA MUÑOZ SANTANA</t>
  </si>
  <si>
    <t>JURY PAOLA NIÑO SANCHEZ</t>
  </si>
  <si>
    <t>EMMA VELASCO RODRIGUEZ</t>
  </si>
  <si>
    <t>ZORAIDA CUBILLOS DIAZ</t>
  </si>
  <si>
    <t>DIANA MARCELA GAMBOA RUIZ</t>
  </si>
  <si>
    <t>LAURA KATTERINE RICO MUÑOZ</t>
  </si>
  <si>
    <t>ANGIE MICHELLE RAMIREZ FRANCO</t>
  </si>
  <si>
    <t>JUAN CAMILO MARQUEZ GONZALEZ</t>
  </si>
  <si>
    <t>SANDRA PATRICIA RODRIGUEZ MELO</t>
  </si>
  <si>
    <t>KERLINSON MAURY ROJAS VIDAL</t>
  </si>
  <si>
    <t>JHON SEBASTIAN DUARTE AVILA</t>
  </si>
  <si>
    <t>RUTH NELLY ESPITIA ROA</t>
  </si>
  <si>
    <t>ZAYDA LISETH GORDILLO ESTEVEZ</t>
  </si>
  <si>
    <t>SARA MILENA MOLINA PULGAR</t>
  </si>
  <si>
    <t>JUAN SEBASTIAN HERNANDEZ JOYA</t>
  </si>
  <si>
    <t>CRISTIAN DAVID VILLAQUIRAN LONDOÑO</t>
  </si>
  <si>
    <t>NORMA PATRICIA HERNANDEZ TELLEZ</t>
  </si>
  <si>
    <t>JULIANA MORALES SARMIENTO</t>
  </si>
  <si>
    <t>ELIZABETH MEJIA MONSALVE</t>
  </si>
  <si>
    <t>ANGIE MABEL CORTES HERRERA</t>
  </si>
  <si>
    <t>DANI LUZ JACOBO CHICO</t>
  </si>
  <si>
    <t>TAMAIRIT CHIQUINQUIRA QUINTERO ARCINIEGAS</t>
  </si>
  <si>
    <t>LUZ MERY TELLEZ TORRES</t>
  </si>
  <si>
    <t>DARIANNA CASTILLO ARIAS</t>
  </si>
  <si>
    <t>MARIA FERNANDA PARDO DUARTE</t>
  </si>
  <si>
    <t>JEIMMY CRISTINA ORTIZ MORENO</t>
  </si>
  <si>
    <t>MARIA FERNANDA PACHON VARGAS</t>
  </si>
  <si>
    <t>LEONARDO ARAUJO MORENO</t>
  </si>
  <si>
    <t>GLEYCER YUCETH CUADROS ROBLEDO</t>
  </si>
  <si>
    <t>MARIA ALEJANDRA SARASTY BUSTOS</t>
  </si>
  <si>
    <t>GLORIA ESTELA TRIANA CALVO</t>
  </si>
  <si>
    <t>GHISSELIS GIL MONTAÑO</t>
  </si>
  <si>
    <t>WUILMER MAURICIO OCHOA LOZADA</t>
  </si>
  <si>
    <t>MARIA FERNANDA OROZCO BONILLA</t>
  </si>
  <si>
    <t>ERIKA YULIANA SILVA ARCHILA</t>
  </si>
  <si>
    <t>PAOLA ALEXANDRA ULLOA AMARILES</t>
  </si>
  <si>
    <t>JOHAN ALBERTO GOMEZ ROMERO</t>
  </si>
  <si>
    <t>MARY INES MORENO MORENO</t>
  </si>
  <si>
    <t>SERGIO LUIS AVILA PRIOLO</t>
  </si>
  <si>
    <t>LINDA ENCISO DIAZ</t>
  </si>
  <si>
    <t>DIEGO ALEJANDRO VELANDIA RODRIGUEZ</t>
  </si>
  <si>
    <t>YUNEXY COROMOTO CARVAJAL ROJAS</t>
  </si>
  <si>
    <t>HELEN SAMANTHA NEGRETE YANEZ</t>
  </si>
  <si>
    <t>PAULA ANDREA MAYUSA MARTINEZ</t>
  </si>
  <si>
    <t>LILI YOFANA RODRIGUEZ CARDENAS</t>
  </si>
  <si>
    <t>YEIMY NATALY DIAZ GUZMAN</t>
  </si>
  <si>
    <t>ISLEN YURANY CASAS MORENO</t>
  </si>
  <si>
    <t>YULMA TATIANA RIVERA LANDAZURY</t>
  </si>
  <si>
    <t>DEIFY JIMENEZ BEJARANO</t>
  </si>
  <si>
    <t>LAURA SOFIA NEIRA NIÑO</t>
  </si>
  <si>
    <t>YILIAN VIVIANNY IBARGUEN CUERO</t>
  </si>
  <si>
    <t>ADRIANA ITACUE CHARRY</t>
  </si>
  <si>
    <t>DANNA BRIGITTE RAMOS NARIÑO</t>
  </si>
  <si>
    <t>INGRID LIZETH SANCHEZ PEDRAZA</t>
  </si>
  <si>
    <t>DAVID ALEXANDER RIAÑO CORSO</t>
  </si>
  <si>
    <t>MARIA ALEJANDRA GOMEZ LEON</t>
  </si>
  <si>
    <t>PAOLA ANDREA GONZALEZ MURILLO</t>
  </si>
  <si>
    <t>WINDER OVIEDO ESPINEL</t>
  </si>
  <si>
    <t>LEIDY RODRIGUEZ BELTRAN</t>
  </si>
  <si>
    <t>CAREN ELIANA CONTRERAS PEDROZA</t>
  </si>
  <si>
    <t>LINA CONSTANZA CARDENAS MOSQUERA</t>
  </si>
  <si>
    <t>MARIA PAOLA ROZO</t>
  </si>
  <si>
    <t>MICHAEL ALEXANDER VERA GONZALEZ</t>
  </si>
  <si>
    <t>DIANA PAOLA PEREZ RODRIGUEZ</t>
  </si>
  <si>
    <t>OSCAR STEVEN ALONSO CUERVO</t>
  </si>
  <si>
    <t>EDGAR CAMILO ROJAS LEON</t>
  </si>
  <si>
    <t>ANTONNY RAFAEL CALDERA MEDINA</t>
  </si>
  <si>
    <t>STEFANY GERALDINE OCAMPO ESTRADA</t>
  </si>
  <si>
    <t>KATHERINE JULIETH RODRIGUEZ QUICAZA</t>
  </si>
  <si>
    <t>NASLY JASLEY RODRIGUEZ GUAYAZAN</t>
  </si>
  <si>
    <t>DAIMARENA MARTINEZ</t>
  </si>
  <si>
    <t>DIANA CAROLINA REYES LINARES</t>
  </si>
  <si>
    <t>ERIKA FERNANDA FORERO CARO</t>
  </si>
  <si>
    <t>MAYCOL ANDRES DIAZ SANABRIA</t>
  </si>
  <si>
    <t>CARLOS MARIO OSPINO NARVAEZ</t>
  </si>
  <si>
    <t>OSCAR IVAN CASTELLANOS</t>
  </si>
  <si>
    <t>DIANA CAROLINA ROJAS LAVERDE</t>
  </si>
  <si>
    <t>ADRIANA STELLA SANABRIA MARTINEZ</t>
  </si>
  <si>
    <t>LINA MARCELA BAUTISTA FERNANDEZ</t>
  </si>
  <si>
    <t>EIMY YIRLEY HERNANDEZ JIMENEZ</t>
  </si>
  <si>
    <t>JULIETH PAOLA BUSTOS DEDE</t>
  </si>
  <si>
    <t>DANIELA ZAMBRANO QUESADA</t>
  </si>
  <si>
    <t>ANGELICA SOFIA ORTEGON SUAREZ</t>
  </si>
  <si>
    <t>CARLOS ANDRES GARCIA MORALES</t>
  </si>
  <si>
    <t>ELIZABETH BETANCOUR BERNAL</t>
  </si>
  <si>
    <t>ISABELLA JINETH LOSADA CALDERON</t>
  </si>
  <si>
    <t>CAROLINA GARCIA ROMERO</t>
  </si>
  <si>
    <t>ANDRES FELIPE RODRIGUEZ RIVERA</t>
  </si>
  <si>
    <t>BRENDA YASMIN ORTIZ GOMEZ</t>
  </si>
  <si>
    <t>DIEGO ALEJADRO OCHOA RUBIO</t>
  </si>
  <si>
    <t>FERNEY YESID SUAREZ ARIZA</t>
  </si>
  <si>
    <t>JUAN DAVID ORTIZ ARIAS</t>
  </si>
  <si>
    <t>MARCO ALEXANDER MENDEZ SUAREZ</t>
  </si>
  <si>
    <t>MAIRA ALEJANDRA SALINAS DIAZ</t>
  </si>
  <si>
    <t>14 DE ENERO DE 2025</t>
  </si>
  <si>
    <t>ERIKA ALEJANDRA CHUQUIZAN GOMEZ</t>
  </si>
  <si>
    <t>03 DE FEBRERO DE 2025</t>
  </si>
  <si>
    <t>LUZ MIREYA RAMIREZ MUÑOZ</t>
  </si>
  <si>
    <t>YARLIN SHADANY MARTIN ROBLES</t>
  </si>
  <si>
    <t>DIDNORY MALAMBO MORENO</t>
  </si>
  <si>
    <t>PAULA VALENTINA ARIAS MOLANO</t>
  </si>
  <si>
    <t>PEDRO MANUEL AMAYA MORENO</t>
  </si>
  <si>
    <t>RUBIELA VARGAS ARAQUE</t>
  </si>
  <si>
    <t>JAIME JESUS RAMIREZ CALDERON</t>
  </si>
  <si>
    <t>JULIETH TATIANA VARGAS RIAÑO</t>
  </si>
  <si>
    <t>ALIX HASBLEIDY MALDONADO SANCHEZ</t>
  </si>
  <si>
    <t>YESICA ANDREA BOLAÑOS ZAMBRANO</t>
  </si>
  <si>
    <t>ANGELA MARIA ESPINOSA ROMERO</t>
  </si>
  <si>
    <t>CRISTIAN FABIAN PELAEZ LOPEZ</t>
  </si>
  <si>
    <t>NOHORA CONSTANZA SIERRA MALDONADO</t>
  </si>
  <si>
    <t>SOFIA VALENTINA DIAZ SANABRIA</t>
  </si>
  <si>
    <t>JESSICA TATIANA RIVERA GUERRERO</t>
  </si>
  <si>
    <t>HEIDY TATIANA SUAREZ RAMOS</t>
  </si>
  <si>
    <t>06 DE FEBRERO DE 2025</t>
  </si>
  <si>
    <t>SANDY ZULAY MARTINEZ DIAZ</t>
  </si>
  <si>
    <t>CARLOS ALBERTO VANEGAS MORENO</t>
  </si>
  <si>
    <t>KAREN DAYANNA OSPINA RIOS</t>
  </si>
  <si>
    <t>MARTHA CATALINA ACERO GONZALEZ</t>
  </si>
  <si>
    <t>NELLY PATRICIA MORENO PEDRAZA</t>
  </si>
  <si>
    <t>JULIAN ALFONSO PELAEZ AYALA</t>
  </si>
  <si>
    <t>RUTH NELLY CUEVAS SEPULVEDA</t>
  </si>
  <si>
    <t>10 DE FEBRERO DE 2025</t>
  </si>
  <si>
    <t>CLAUDIA ANDREA OME VILLANUEVA</t>
  </si>
  <si>
    <t>LEIDY JULIANA GONZALEZ ESQUIVEL</t>
  </si>
  <si>
    <t>LILIANA SOFIA ALONSO MELO</t>
  </si>
  <si>
    <t>MIRYAM CHACON CAMACHO</t>
  </si>
  <si>
    <t>YENNI MARCELA AGUADO JIMENEZ</t>
  </si>
  <si>
    <t>EDER HENRY LIZCANO DAZA</t>
  </si>
  <si>
    <t>13 DE FEBRERO DE 2025</t>
  </si>
  <si>
    <t>ANGEL FLAMINIO GUIZA ROMERO</t>
  </si>
  <si>
    <t>LUISA FERNANDA MUÑOZ SAENZ</t>
  </si>
  <si>
    <t>DIANA YISELA ALDANA SANCHEZ</t>
  </si>
  <si>
    <t>14 DE FEBRERO DE 2025</t>
  </si>
  <si>
    <t>LEIDY GERALDINE VARGAS CORTES</t>
  </si>
  <si>
    <t>JUAN CARLOS CRISTANCHO SAENZ</t>
  </si>
  <si>
    <t>18 DE FEBRERO DE 2025</t>
  </si>
  <si>
    <t>GINNA MICHELLE MARULANDA VANEGAS</t>
  </si>
  <si>
    <t>20 DE FEBRERO DE 2025</t>
  </si>
  <si>
    <t>PAULA ANDREA MONGUI ORTEGA</t>
  </si>
  <si>
    <t>DEIBY ALEJANDRO FUQUENE ALFONSO</t>
  </si>
  <si>
    <t>DIANA CATERINE HERNANDEZ MORANTES</t>
  </si>
  <si>
    <t>28 DE FEBRERO DE 2025</t>
  </si>
  <si>
    <t>YESENIA PATRICIA ANDRADE MOLINA</t>
  </si>
  <si>
    <t>04 DE MARZO DE 2025</t>
  </si>
  <si>
    <t>MARTHA CECILIA ESCOBAR RUIZ</t>
  </si>
  <si>
    <t>PRESTAR SERVICIOS PROFESIONALES COMO ENFERMERO (A) PARA DESARROLLAR ACTIVIDADES EN LA DIRECCION DE SERVICIOS URGENCIAS DE LA SUBRED INTEGRADA DE SERVICIOS DE SALUD CENTRO ORIENTE E.S.E.</t>
  </si>
  <si>
    <t>19 DE MARZO DE 2025</t>
  </si>
  <si>
    <t>JULIAN CAMILO REY AGUILLON</t>
  </si>
  <si>
    <t>MICHEL YESENIA PARDO GUERRA</t>
  </si>
  <si>
    <t>YULIETH FERNANDA MORANTES HIDALGO</t>
  </si>
  <si>
    <t>26 DE MARZO DE 2025</t>
  </si>
  <si>
    <t>LUZ STEPHANIE SALCEDO URQUIJO</t>
  </si>
  <si>
    <t>28 DE MARZO DE 2025</t>
  </si>
  <si>
    <t>HERIETH SOFIA GARZON MARTINEZ</t>
  </si>
  <si>
    <t>31 DE MARZO DE 2025</t>
  </si>
  <si>
    <t>DIANA CRISTINA VARGAS HIO</t>
  </si>
  <si>
    <t>02 DE MAYO DE 2025</t>
  </si>
  <si>
    <t>SANDRA LORENA TORRES GUERRERO</t>
  </si>
  <si>
    <t>08 DE MAYO DE 2025</t>
  </si>
  <si>
    <t>ADRIANA MARIA OLMOS RICO</t>
  </si>
  <si>
    <t>ANDREY SEBASTIAN CHAPARARRO CRUZ</t>
  </si>
  <si>
    <t>ALISSON SANDOVAL ARDILA</t>
  </si>
  <si>
    <t>09 DE MAYO DE 2025</t>
  </si>
  <si>
    <t>DANNY PATRICIA TARAZONA ANDRADE</t>
  </si>
  <si>
    <t>JOVANNA LISBETH DUARTE DIAZ</t>
  </si>
  <si>
    <t>XIOMARA XIMENA PATIÑO SUAREZ</t>
  </si>
  <si>
    <t>12 DE MAYO DE 2025</t>
  </si>
  <si>
    <t>CESAR IVAN MURCIA FANDIÑO</t>
  </si>
  <si>
    <t>11 DE JUNIO DE 2025</t>
  </si>
  <si>
    <t>ANA MARIA FERNANDEZ GARZON</t>
  </si>
  <si>
    <t>12 DE JUNIO DE 2025</t>
  </si>
  <si>
    <t>LAURA NATALIA VARGAS QUINTERO</t>
  </si>
  <si>
    <t>13 DE JUNIO DE 2025</t>
  </si>
  <si>
    <t>SIRLEY TATIANA ZARATE RODRIGUEZ</t>
  </si>
  <si>
    <t>JUAN CARLOS RUIZ TUMBO</t>
  </si>
  <si>
    <t>10 DE JULIO DE 2025</t>
  </si>
  <si>
    <t>ISMELDA CALDERON SANCHEZ</t>
  </si>
  <si>
    <t>25 DE JULIO DE 2025</t>
  </si>
  <si>
    <t>JESSICA PAOLA CASTAÑEDA</t>
  </si>
  <si>
    <t>JORGE IGNACIO BARRERA CALIXTO</t>
  </si>
  <si>
    <t>JUAN DAVID AYALA TELLEZ</t>
  </si>
  <si>
    <t>JUAN DAVID ROMERO MARTINEZ</t>
  </si>
  <si>
    <t>LUIS SEBASTIAN RODRIGUEZ NIETO</t>
  </si>
  <si>
    <t>MARCO FIDEL SUAREZ GONZALEZ</t>
  </si>
  <si>
    <t>NIXSON LEONARDO PERDOMO CONTRERAS</t>
  </si>
  <si>
    <t>ALEXANDER HUMBERTO SIERRA MARTINEZ</t>
  </si>
  <si>
    <t>ANA MARIA VIRACACHA BARBOSA</t>
  </si>
  <si>
    <t>DARIO HERRERA GUTIERREZ</t>
  </si>
  <si>
    <t>DAVID CAMILO BELTRAN CASTAÑEDA</t>
  </si>
  <si>
    <t>DIANA MAYERLY ROJAS CONTRERAS</t>
  </si>
  <si>
    <t>HEIDY NATHALIA NOVOA RODRIGUEZ</t>
  </si>
  <si>
    <t>ANDERSON JAVIER BRIÑEZ CHICO</t>
  </si>
  <si>
    <t>28 DE JULIO DE 2025</t>
  </si>
  <si>
    <t>JORGE ANDREY TANCO GARZON</t>
  </si>
  <si>
    <t>KAREN LORENA SANCHEZ MORA</t>
  </si>
  <si>
    <t>MONICA JULIETH CORREA CASANOVA</t>
  </si>
  <si>
    <t>NORAIBIS JIMENEZ</t>
  </si>
  <si>
    <t>VANESSA AROCA GONZALEZ</t>
  </si>
  <si>
    <t>YESSICA PAOLA GARCIA RICO</t>
  </si>
  <si>
    <t>ANDRES FELIPE STERLING ALZATE</t>
  </si>
  <si>
    <t>PRESTAR SERVICIOS DE APOYO A LA GESTION COMO CAMILLERO PARA DESARROLLAR ACTIVIDADES EN LA DIRECCION DE SERVICIOS HOSPITALARIOS DE LA SUBRED INTEGRADA DE SERVICIOS DE SALUD CENTRO ORIENTE E.S.E.</t>
  </si>
  <si>
    <t>01 DE AGOSTO DE 2025</t>
  </si>
  <si>
    <t>KHALIET LEONARDO MANJARRES BOHORQUEZ</t>
  </si>
  <si>
    <t>MARGARITA MARIA BARBOSA BOTELLO</t>
  </si>
  <si>
    <t>JONATHAN ALEXANDER BERRIO OSORIO </t>
  </si>
  <si>
    <t>LUS CELYS SANCHEZ RADA</t>
  </si>
  <si>
    <t>VALERY ALEJANDRA BARAJAS RINCON</t>
  </si>
  <si>
    <t>ANDERSSON RINCON RINCON</t>
  </si>
  <si>
    <t>04 DE AGOSTO DE 2025</t>
  </si>
  <si>
    <t>YURY ANDREA SANCHEZ MALDONADO</t>
  </si>
  <si>
    <t>05 DE AGOSTO DE 2025</t>
  </si>
  <si>
    <t>IVON MELIZZA QUESADA CORTES</t>
  </si>
  <si>
    <t>EVELYN YURLEY LIZCANO FONSECA</t>
  </si>
  <si>
    <t>06 DE AGOSTO DE 2025</t>
  </si>
  <si>
    <t>KAREN ASTRID GUERRERO MEDINA</t>
  </si>
  <si>
    <t>19 DE SEPTIEMBRE DE 2025</t>
  </si>
  <si>
    <t>LIZETH ANJULY MOLANO HERRERA</t>
  </si>
  <si>
    <t>LUISA FERNANDA CASTILLO RONCANCIO</t>
  </si>
  <si>
    <t>ANGIE PAOLA DURAN VILLACOT</t>
  </si>
  <si>
    <t>CARMEN DAMARIS ACOSTA TREJOS</t>
  </si>
  <si>
    <t>KAREN ALEJANDRA LOPEZ BELTRAN</t>
  </si>
  <si>
    <t>MARIA ALEJANDRA MORENO LOPEZ</t>
  </si>
  <si>
    <t>MONICA MARIA CALLEJAS NIÑO</t>
  </si>
  <si>
    <t>IVAN EDUARDO VILLAMIL NOVOA</t>
  </si>
  <si>
    <t>22 DE SEPTIEMBRE DE 2025</t>
  </si>
  <si>
    <t>YAJAIRA MARIA CEJIN MARTINEZ</t>
  </si>
  <si>
    <t>CINDY LORENA RUIZ VALERO</t>
  </si>
  <si>
    <t>24 DE SEPTIEMBRE DE 2025</t>
  </si>
  <si>
    <t>LEIDY JOHANNA MONCADA SANCHEZ</t>
  </si>
  <si>
    <t>ANA YSABEL TORRES MENDEZ</t>
  </si>
  <si>
    <t>10 DE OCTUBRE DE 2025</t>
  </si>
  <si>
    <t>CRISTHIAN CAMILO JIMENEZ HERRERA</t>
  </si>
  <si>
    <t>DIANA CAROLINA CACERES MARIN </t>
  </si>
  <si>
    <t>ZOLANGI CRISTINA GUZMÁN CONTRERAS</t>
  </si>
  <si>
    <t>MELBA PATRICIA GOMEZ  </t>
  </si>
  <si>
    <t>DANNYCI YANETH CARRILLO ROMERO</t>
  </si>
  <si>
    <t>12 DE NOVIEMBRE DE 2025</t>
  </si>
  <si>
    <t>ESTEBAN ALEJANDRO MURILLO JARA</t>
  </si>
  <si>
    <t>KATHERINE YINNETH NARANJO VELASCO</t>
  </si>
  <si>
    <t>YOLANDA CECILIA LEAL AGUILERA </t>
  </si>
  <si>
    <t>LEIDY MARYURY RODRIGUEZ ECHEVERRIA</t>
  </si>
  <si>
    <t>LUCIA ALEJANDRA BLANCO ORTIZ</t>
  </si>
  <si>
    <t>PRESTAR SERVICIOS TECNICOS COMO AUXILIAR DE ENFERMERIA PARA DESARROLLAR ACTIVIDADES EN LA DIRECCIÓN DE SERVICIOS HOSPITALARIOS DE LA SUBRED INTEGRADA DE SERVICIOS DE SALUD CENTRO ORIENTE E.S.E.</t>
  </si>
  <si>
    <t>13 DE NOVIEMBRE DE 2025</t>
  </si>
  <si>
    <t>ADRIANA ISABEL DUQUE MOQUE</t>
  </si>
  <si>
    <t>04 DE DICIEMBRE DE 2025</t>
  </si>
  <si>
    <t>ARIANA FAYRU PACHON PORTELA</t>
  </si>
  <si>
    <t>ARLES ANDREY RUBIO BELTRAN</t>
  </si>
  <si>
    <t>CLAUDIA PATRICIA RAMIREZ CARO</t>
  </si>
  <si>
    <t>FLOR NOELIA BLANCO ORTIZ</t>
  </si>
  <si>
    <t>PAOLA ANDREA SUAREZ GARZON</t>
  </si>
  <si>
    <t>YASMIN RUBIELA RAMIREZ ALVAREZ</t>
  </si>
  <si>
    <t>CAROL LISETH MATEUS CLAROS</t>
  </si>
  <si>
    <t>PRESTAR SERVICIOS PROFESIONALES COMO ENFERMERO PARA DESARROLLAR ACTIVIDADES EN LA DIRECCIÓN DE SERVICIOS HOSPITALARIOS DE LA SUBRED INTEGRADA DE SERVICIOS DE SALUD CENTRO ORIENTE E.S.E.</t>
  </si>
  <si>
    <t>05 DE DICIEMBRE DE 2025</t>
  </si>
  <si>
    <t>EIDER ALONSO GALVIS FONSECA</t>
  </si>
  <si>
    <t>MONICA CONTRERAS RUIZ</t>
  </si>
  <si>
    <t>DIANA CAROLINA MAYORGA GARCIA</t>
  </si>
  <si>
    <t>HELMER ANTONIO SIMBAQUEBA SILVA</t>
  </si>
  <si>
    <t>JAZMIN ANGELICA VARELA ANGEL</t>
  </si>
  <si>
    <t>MAYRA ALEJANDRA AGUILAR PEÑA</t>
  </si>
  <si>
    <t>Fecha de realización de la solicitud:</t>
  </si>
  <si>
    <t>DATOS DEL SOLICITANTE</t>
  </si>
  <si>
    <t>Proceso solicitante:</t>
  </si>
  <si>
    <t>SUBRED INTEGRADA DE SERVICIOS DE SALUD CENTRO ORIENTE - DIRECCION HOSPITALARIA-PROCESO DE ENFERMERIA</t>
  </si>
  <si>
    <t>Objeto:</t>
  </si>
  <si>
    <t xml:space="preserve">REALIZAR ADICION Y PRORROGA A LOS CONTRATOS DEL PERSONAL ASISTENCIAL QUE SE RELACIONAN EN EL FORMATO AP-IA-FT-037 CUADRO ANEXO CUADRO 6-2022 CON PERFILES DE CAMILLEROS, AUXILIARES Y PROFESIONALES DE LA DIRECCION HOSPITALIZACIÓN - ENFERMERIA </t>
  </si>
  <si>
    <t>Rubro presupuestal Código y nombre:</t>
  </si>
  <si>
    <t>4245020905  CONTRATACIÓN SERVICIOS ASISTENCIALES GENERALES</t>
  </si>
  <si>
    <t>Valor Solicitado en números</t>
  </si>
  <si>
    <t>Valor Solicitado en letras</t>
  </si>
  <si>
    <t>FIRMAS</t>
  </si>
  <si>
    <t>Nombre y firma. Dirección Financiera:</t>
  </si>
  <si>
    <t>ANDRES FELIPE GUZMAN CRUZ
DIRECTOR FINANCIERO</t>
  </si>
  <si>
    <t>Nombre y firma. Subgerente</t>
  </si>
  <si>
    <t xml:space="preserve">
DRA. ELIANA IVONT HURTADO SEPULVEDA
SUBGERENTE DE SERVICIOS DE SALUD</t>
  </si>
  <si>
    <t>Nombre y firma. Ordenador del Gasto:</t>
  </si>
  <si>
    <t>DRA. ANA MARIA COBOS BAQUERO
GERENTE</t>
  </si>
  <si>
    <t>Nombre y firma del Responsable del Proceso</t>
  </si>
  <si>
    <r>
      <rPr>
        <sz val="9"/>
        <rFont val="Times New Roman"/>
        <family val="1"/>
      </rPr>
      <t>NATALY DUQUE SALAZAR</t>
    </r>
    <r>
      <rPr>
        <b/>
        <sz val="9"/>
        <rFont val="Times New Roman"/>
        <family val="1"/>
      </rPr>
      <t xml:space="preserve">
REFERENTE DE ENFERMERIA </t>
    </r>
  </si>
  <si>
    <t>Correo electrónico del Resposable del Proceso</t>
  </si>
  <si>
    <t>enfermeria@subredcentrooriente.gov.co</t>
  </si>
  <si>
    <t>Nombre y firma de quien elabora</t>
  </si>
  <si>
    <r>
      <rPr>
        <sz val="9"/>
        <rFont val="Century Gothic"/>
        <family val="2"/>
      </rPr>
      <t xml:space="preserve">
WENDY CORDOBA MOLANO</t>
    </r>
    <r>
      <rPr>
        <b/>
        <sz val="9"/>
        <rFont val="Century Gothic"/>
        <family val="2"/>
      </rPr>
      <t xml:space="preserve">
ENLACE OPERATIVO</t>
    </r>
  </si>
  <si>
    <t>Correo electrónico de quien elabora</t>
  </si>
  <si>
    <t>enlaceopenfermeria@subredcentrooriente.gov.co</t>
  </si>
  <si>
    <t>NOTA I: De conformidad a lo establecido en Resolución SDH-000191 del 22 de septiembre de 2017 se adopta y consolida el Manual de Programación, Ejecución y Cierre Presupuestal del Distrito Capital, Modulo2.Numeral 3.5.2.</t>
  </si>
  <si>
    <t>Se solicita hacer adicion y prorroga para los contratos relacionados en el CUADRO 6-2022 que hace parte integral de este requerimiento y según las condiciones indicadas en el mismo, para garantizar la oportuna prestación de servicios en la Subred Integrada de Servicios de Salud Centro Oriente E.S.E. y así desarrollar todas las actividades específicas consignadas en el mismo, teniendo en cuenta que estos contratos tienen fecha de terminación el 15 de diciembre de 2025.</t>
  </si>
  <si>
    <t>La Subred Integrada de Servicios de Salud Centro Oriente E.S.E, se conformó producto de la fusión de las Empresas Sociales del Estado de Rafael Uribe Uribe, Santa Clara, San Cristobal, La Victoria, Centro Oriente y San Blas, mediante Acuerdo 641 de 2016 del Concejo de Bogotá y actualmente presta servicios integrales de salud de alta complejidad, siendo parte integral de la Red de prestadores públicos de salud del Distrito Capital por lo que para garantizar la prestación de los servicios contratados con las Entidades Administradoras de Planes de Beneficios (EAPB), requiere de personal de apoyo asistencial que realice las actividades necesarias en el proceso de DIRECCION DE HOSPITALIZACION. Los contratistas relacionados tienen contrato con fecha de terminación el 15 de diciembre de 2025 y requieren ser prorrogados hasta el 15 de enero de 2026 y adicionados por un valor que cubra la prestacion del servicio hasta esta fecha.</t>
  </si>
  <si>
    <t>ADICIONAR Y PRORROGAR PRORROGAR LOS CONTRATOS DE PRESTACION DE SERVICIOS DE LA DIRECCION HOSPITALIZACIÓN - ENFERMERIA  QUE SE RELACIONAN EN EL FORMATO AP-IA-FT-037 CUADRO ANEXO CUADRO 6-2022</t>
  </si>
  <si>
    <t>SETECIENTOS NOVENTA Y DOS MILLONES SEISCIENTOS CUARENTA Y NUEVE MIL SETECIENTOS SETENTA Y CUATRO PESOS M/CTE</t>
  </si>
  <si>
    <t>NUMERODECONTRATO-OPS</t>
  </si>
  <si>
    <t>PS21702025</t>
  </si>
  <si>
    <t>PS21722025</t>
  </si>
  <si>
    <t>PS21732025</t>
  </si>
  <si>
    <t>PS21742025</t>
  </si>
  <si>
    <t>PS21752025</t>
  </si>
  <si>
    <t>PS21762025</t>
  </si>
  <si>
    <t>PS21772025</t>
  </si>
  <si>
    <t>PS21782025</t>
  </si>
  <si>
    <t>PS21792025</t>
  </si>
  <si>
    <t>PS21802025</t>
  </si>
  <si>
    <t>PS21812025</t>
  </si>
  <si>
    <t>PS21822025</t>
  </si>
  <si>
    <t>PS21832025</t>
  </si>
  <si>
    <t>PS21842025</t>
  </si>
  <si>
    <t>PS21852025</t>
  </si>
  <si>
    <t>PS21862025</t>
  </si>
  <si>
    <t>PS21882025</t>
  </si>
  <si>
    <t>PS21892025</t>
  </si>
  <si>
    <t>PS21902025</t>
  </si>
  <si>
    <t>PS21912025</t>
  </si>
  <si>
    <t>PS21932025</t>
  </si>
  <si>
    <t>PS21942025</t>
  </si>
  <si>
    <t>PS21952025</t>
  </si>
  <si>
    <t>PS21962025</t>
  </si>
  <si>
    <t>PS21992025</t>
  </si>
  <si>
    <t>PS22002025</t>
  </si>
  <si>
    <t>PS22012025</t>
  </si>
  <si>
    <t>PS22022025</t>
  </si>
  <si>
    <t>PS22032025</t>
  </si>
  <si>
    <t>PS22042025</t>
  </si>
  <si>
    <t>PS22052025</t>
  </si>
  <si>
    <t>PS22072025</t>
  </si>
  <si>
    <t>PS22082025</t>
  </si>
  <si>
    <t>PS22092025</t>
  </si>
  <si>
    <t>PS22102025</t>
  </si>
  <si>
    <t>PS22112025</t>
  </si>
  <si>
    <t>PS22132025</t>
  </si>
  <si>
    <t>PS22142025</t>
  </si>
  <si>
    <t>PS22152025</t>
  </si>
  <si>
    <t>PS22162025</t>
  </si>
  <si>
    <t>PS22192025</t>
  </si>
  <si>
    <t>PS22202025</t>
  </si>
  <si>
    <t>PS22212025</t>
  </si>
  <si>
    <t>PS22222025</t>
  </si>
  <si>
    <t>PS22232025</t>
  </si>
  <si>
    <t>PS22242025</t>
  </si>
  <si>
    <t>PS22252025</t>
  </si>
  <si>
    <t>PS22262025</t>
  </si>
  <si>
    <t>PS22272025</t>
  </si>
  <si>
    <t>PS22282025</t>
  </si>
  <si>
    <t>PS22292025</t>
  </si>
  <si>
    <t>PS22302025</t>
  </si>
  <si>
    <t>PS22312025</t>
  </si>
  <si>
    <t>PS22332025</t>
  </si>
  <si>
    <t>PS22342025</t>
  </si>
  <si>
    <t>PS22352025</t>
  </si>
  <si>
    <t>PS22362025</t>
  </si>
  <si>
    <t>PS22372025</t>
  </si>
  <si>
    <t>PS22382025</t>
  </si>
  <si>
    <t>PS22402025</t>
  </si>
  <si>
    <t>PS22412025</t>
  </si>
  <si>
    <t>PS22422025</t>
  </si>
  <si>
    <t>PS22432025</t>
  </si>
  <si>
    <t>PS22442025</t>
  </si>
  <si>
    <t>PS22452025</t>
  </si>
  <si>
    <t>PS22462025</t>
  </si>
  <si>
    <t>PS22482025</t>
  </si>
  <si>
    <t>PS22492025</t>
  </si>
  <si>
    <t>PS22502025</t>
  </si>
  <si>
    <t>PS22512025</t>
  </si>
  <si>
    <t>PS22522025</t>
  </si>
  <si>
    <t>PS22532025</t>
  </si>
  <si>
    <t>PS22542025</t>
  </si>
  <si>
    <t>PS22552025</t>
  </si>
  <si>
    <t>PS22572025</t>
  </si>
  <si>
    <t>PS22582025</t>
  </si>
  <si>
    <t>PS22592025</t>
  </si>
  <si>
    <t>PS22602025</t>
  </si>
  <si>
    <t>PS22612025</t>
  </si>
  <si>
    <t>PS22622025</t>
  </si>
  <si>
    <t>PS22632025</t>
  </si>
  <si>
    <t>PS22642025</t>
  </si>
  <si>
    <t>PS22662025</t>
  </si>
  <si>
    <t>PS22672025</t>
  </si>
  <si>
    <t>PS22682025</t>
  </si>
  <si>
    <t>PS22692025</t>
  </si>
  <si>
    <t>PS22702025</t>
  </si>
  <si>
    <t>PS22712025</t>
  </si>
  <si>
    <t>PS22722025</t>
  </si>
  <si>
    <t>PS22732025</t>
  </si>
  <si>
    <t>PS22742025</t>
  </si>
  <si>
    <t>PS22762025</t>
  </si>
  <si>
    <t>PS22772025</t>
  </si>
  <si>
    <t>PS22782025</t>
  </si>
  <si>
    <t>PS22802025</t>
  </si>
  <si>
    <t>PS22822025</t>
  </si>
  <si>
    <t>PS22832025</t>
  </si>
  <si>
    <t>PS22842025</t>
  </si>
  <si>
    <t>PS22852025</t>
  </si>
  <si>
    <t>PS22862025</t>
  </si>
  <si>
    <t>PS22872025</t>
  </si>
  <si>
    <t>PS22882025</t>
  </si>
  <si>
    <t>PS22892025</t>
  </si>
  <si>
    <t>PS22902025</t>
  </si>
  <si>
    <t>PS22922025</t>
  </si>
  <si>
    <t>PS22932025</t>
  </si>
  <si>
    <t>PS22952025</t>
  </si>
  <si>
    <t>PS22962025</t>
  </si>
  <si>
    <t>PS23002025</t>
  </si>
  <si>
    <t>PS23012025</t>
  </si>
  <si>
    <t>PS23022025</t>
  </si>
  <si>
    <t>PS23032025</t>
  </si>
  <si>
    <t>PS23042025</t>
  </si>
  <si>
    <t>PS23052025</t>
  </si>
  <si>
    <t>PS23062025</t>
  </si>
  <si>
    <t>PS23072025</t>
  </si>
  <si>
    <t>PS23082025</t>
  </si>
  <si>
    <t>PS23092025</t>
  </si>
  <si>
    <t>PS23102025</t>
  </si>
  <si>
    <t>PS23112025</t>
  </si>
  <si>
    <t>PS23122025</t>
  </si>
  <si>
    <t>PS23132025</t>
  </si>
  <si>
    <t>PS23142025</t>
  </si>
  <si>
    <t>PS23152025</t>
  </si>
  <si>
    <t>PS23162025</t>
  </si>
  <si>
    <t>PS23182025</t>
  </si>
  <si>
    <t>PS23192025</t>
  </si>
  <si>
    <t>PS23202025</t>
  </si>
  <si>
    <t>PS23232025</t>
  </si>
  <si>
    <t>PS23242025</t>
  </si>
  <si>
    <t>PS23282025</t>
  </si>
  <si>
    <t>PS23292025</t>
  </si>
  <si>
    <t>PS23322025</t>
  </si>
  <si>
    <t>PS23332025</t>
  </si>
  <si>
    <t>PS23352025</t>
  </si>
  <si>
    <t>PS23362025</t>
  </si>
  <si>
    <t>PS23372025</t>
  </si>
  <si>
    <t>PS23382025</t>
  </si>
  <si>
    <t>PS23392025</t>
  </si>
  <si>
    <t>PS23402025</t>
  </si>
  <si>
    <t>PS23412025</t>
  </si>
  <si>
    <t>PS23422025</t>
  </si>
  <si>
    <t>PS23432025</t>
  </si>
  <si>
    <t>PS23442025</t>
  </si>
  <si>
    <t>PS23452025</t>
  </si>
  <si>
    <t>PS23462025</t>
  </si>
  <si>
    <t>PS23472025</t>
  </si>
  <si>
    <t>PS23482025</t>
  </si>
  <si>
    <t>PS23492025</t>
  </si>
  <si>
    <t>PS23502025</t>
  </si>
  <si>
    <t>PS23512025</t>
  </si>
  <si>
    <t>PS23522025</t>
  </si>
  <si>
    <t>PS23532025</t>
  </si>
  <si>
    <t>PS23542025</t>
  </si>
  <si>
    <t>PS23562025</t>
  </si>
  <si>
    <t>PS23572025</t>
  </si>
  <si>
    <t>PS23582025</t>
  </si>
  <si>
    <t>PS23602025</t>
  </si>
  <si>
    <t>PS23612025</t>
  </si>
  <si>
    <t>PS23622025</t>
  </si>
  <si>
    <t>PS23642025</t>
  </si>
  <si>
    <t>PS23692025</t>
  </si>
  <si>
    <t>PS23702025</t>
  </si>
  <si>
    <t>PS23712025</t>
  </si>
  <si>
    <t>PS23722025</t>
  </si>
  <si>
    <t>PS23732025</t>
  </si>
  <si>
    <t>PS23742025</t>
  </si>
  <si>
    <t>PS23752025</t>
  </si>
  <si>
    <t>PS23772025</t>
  </si>
  <si>
    <t>PS23792025</t>
  </si>
  <si>
    <t>PS23802025</t>
  </si>
  <si>
    <t>PS23832025</t>
  </si>
  <si>
    <t>PS23842025</t>
  </si>
  <si>
    <t>PS23852025</t>
  </si>
  <si>
    <t>PS23862025</t>
  </si>
  <si>
    <t>PS23892025</t>
  </si>
  <si>
    <t>PS23902025</t>
  </si>
  <si>
    <t>PS23912025</t>
  </si>
  <si>
    <t>PS23922025</t>
  </si>
  <si>
    <t>PS23932025</t>
  </si>
  <si>
    <t>PS23952025</t>
  </si>
  <si>
    <t>PS23962025</t>
  </si>
  <si>
    <t>PS23972025</t>
  </si>
  <si>
    <t>PS23982025</t>
  </si>
  <si>
    <t>PS23992025</t>
  </si>
  <si>
    <t>PS24002025</t>
  </si>
  <si>
    <t>PS24012025</t>
  </si>
  <si>
    <t>PS24032025</t>
  </si>
  <si>
    <t>PS24042025</t>
  </si>
  <si>
    <t>PS24062025</t>
  </si>
  <si>
    <t>PS24082025</t>
  </si>
  <si>
    <t>PS24092025</t>
  </si>
  <si>
    <t>PS24112025</t>
  </si>
  <si>
    <t>PS24122025</t>
  </si>
  <si>
    <t>PS24132025</t>
  </si>
  <si>
    <t>PS24142025</t>
  </si>
  <si>
    <t>PS24152025</t>
  </si>
  <si>
    <t>PS24172025</t>
  </si>
  <si>
    <t>PS24182025</t>
  </si>
  <si>
    <t>PS24192025</t>
  </si>
  <si>
    <t>PS24212025</t>
  </si>
  <si>
    <t>PS24232025</t>
  </si>
  <si>
    <t>PS24242025</t>
  </si>
  <si>
    <t>PS24252025</t>
  </si>
  <si>
    <t>PS24262025</t>
  </si>
  <si>
    <t>PS24292025</t>
  </si>
  <si>
    <t>PS24302025</t>
  </si>
  <si>
    <t>PS24312025</t>
  </si>
  <si>
    <t>PS24322025</t>
  </si>
  <si>
    <t>PS24332025</t>
  </si>
  <si>
    <t>PS24342025</t>
  </si>
  <si>
    <t>PS24372025</t>
  </si>
  <si>
    <t>PS24382025</t>
  </si>
  <si>
    <t>PS24392025</t>
  </si>
  <si>
    <t>PS24412025</t>
  </si>
  <si>
    <t>PS24422025</t>
  </si>
  <si>
    <t>PS24432025</t>
  </si>
  <si>
    <t>PS24442025</t>
  </si>
  <si>
    <t>PS24452025</t>
  </si>
  <si>
    <t>PS24462025</t>
  </si>
  <si>
    <t>PS24472025</t>
  </si>
  <si>
    <t>PS24482025</t>
  </si>
  <si>
    <t>PS24502025</t>
  </si>
  <si>
    <t>PS24512025</t>
  </si>
  <si>
    <t>PS24522025</t>
  </si>
  <si>
    <t>PS24532025</t>
  </si>
  <si>
    <t>PS24542025</t>
  </si>
  <si>
    <t>PS24552025</t>
  </si>
  <si>
    <t>PS24562025</t>
  </si>
  <si>
    <t>PS24572025</t>
  </si>
  <si>
    <t>PS24582025</t>
  </si>
  <si>
    <t>PS24592025</t>
  </si>
  <si>
    <t>PS24602025</t>
  </si>
  <si>
    <t>PS24612025</t>
  </si>
  <si>
    <t>PS24622025</t>
  </si>
  <si>
    <t>PS24632025</t>
  </si>
  <si>
    <t>PS24652025</t>
  </si>
  <si>
    <t>PS24662025</t>
  </si>
  <si>
    <t>PS24672025</t>
  </si>
  <si>
    <t>PS24682025</t>
  </si>
  <si>
    <t>PS24692025</t>
  </si>
  <si>
    <t>PS24702025</t>
  </si>
  <si>
    <t>PS24712025</t>
  </si>
  <si>
    <t>PS24722025</t>
  </si>
  <si>
    <t>PS24732025</t>
  </si>
  <si>
    <t>PS24742025</t>
  </si>
  <si>
    <t>PS24752025</t>
  </si>
  <si>
    <t>PS24762025</t>
  </si>
  <si>
    <t>PS24772025</t>
  </si>
  <si>
    <t>PS24782025</t>
  </si>
  <si>
    <t>PS24792025</t>
  </si>
  <si>
    <t>PS24822025</t>
  </si>
  <si>
    <t>PS24832025</t>
  </si>
  <si>
    <t>PS24852025</t>
  </si>
  <si>
    <t>PS24862025</t>
  </si>
  <si>
    <t>PS24872025</t>
  </si>
  <si>
    <t>PS24882025</t>
  </si>
  <si>
    <t>PS24892025</t>
  </si>
  <si>
    <t>PS24912025</t>
  </si>
  <si>
    <t>PS24922025</t>
  </si>
  <si>
    <t>PS24932025</t>
  </si>
  <si>
    <t>PS24942025</t>
  </si>
  <si>
    <t>PS24952025</t>
  </si>
  <si>
    <t>PS24962025</t>
  </si>
  <si>
    <t>PS24972025</t>
  </si>
  <si>
    <t>PS24982025</t>
  </si>
  <si>
    <t>PS24992025</t>
  </si>
  <si>
    <t>PS25012025</t>
  </si>
  <si>
    <t>PS25022025</t>
  </si>
  <si>
    <t>PS25042025</t>
  </si>
  <si>
    <t>PS25052025</t>
  </si>
  <si>
    <t>PS25062025</t>
  </si>
  <si>
    <t>PS25072025</t>
  </si>
  <si>
    <t>PS25082025</t>
  </si>
  <si>
    <t>PS25092025</t>
  </si>
  <si>
    <t>PS25112025</t>
  </si>
  <si>
    <t>PS25122025</t>
  </si>
  <si>
    <t>PS25132025</t>
  </si>
  <si>
    <t>PS25142025</t>
  </si>
  <si>
    <t>PS25152025</t>
  </si>
  <si>
    <t>PS25162025</t>
  </si>
  <si>
    <t>PS25172025</t>
  </si>
  <si>
    <t>PS25182025</t>
  </si>
  <si>
    <t>PS25192025</t>
  </si>
  <si>
    <t>PS25202025</t>
  </si>
  <si>
    <t>PS25212025</t>
  </si>
  <si>
    <t>PS25222025</t>
  </si>
  <si>
    <t>PS25232025</t>
  </si>
  <si>
    <t>PS25242025</t>
  </si>
  <si>
    <t>PS25252025</t>
  </si>
  <si>
    <t>PS25262025</t>
  </si>
  <si>
    <t>PS25272025</t>
  </si>
  <si>
    <t>PS25282025</t>
  </si>
  <si>
    <t>PS25292025</t>
  </si>
  <si>
    <t>PS25302025</t>
  </si>
  <si>
    <t>PS25322025</t>
  </si>
  <si>
    <t>PS25332025</t>
  </si>
  <si>
    <t>PS25342025</t>
  </si>
  <si>
    <t>PS25352025</t>
  </si>
  <si>
    <t>PS25372025</t>
  </si>
  <si>
    <t>PS25382025</t>
  </si>
  <si>
    <t>PS25392025</t>
  </si>
  <si>
    <t>PS25402025</t>
  </si>
  <si>
    <t>PS25412025</t>
  </si>
  <si>
    <t>PS25422025</t>
  </si>
  <si>
    <t>PS25432025</t>
  </si>
  <si>
    <t>PS25442025</t>
  </si>
  <si>
    <t>PS25452025</t>
  </si>
  <si>
    <t>PS25492025</t>
  </si>
  <si>
    <t>PS25512025</t>
  </si>
  <si>
    <t>PS25542025</t>
  </si>
  <si>
    <t>PS25552025</t>
  </si>
  <si>
    <t>PS25562025</t>
  </si>
  <si>
    <t>PS25592025</t>
  </si>
  <si>
    <t>PS25602025</t>
  </si>
  <si>
    <t>PS25652025</t>
  </si>
  <si>
    <t>PS25662025</t>
  </si>
  <si>
    <t>PS25682025</t>
  </si>
  <si>
    <t>PS25712025</t>
  </si>
  <si>
    <t>PS25722025</t>
  </si>
  <si>
    <t>PS25742025</t>
  </si>
  <si>
    <t>PS25772025</t>
  </si>
  <si>
    <t>PS25782025</t>
  </si>
  <si>
    <t>PS25792025</t>
  </si>
  <si>
    <t>PS25802025</t>
  </si>
  <si>
    <t>PS25822025</t>
  </si>
  <si>
    <t>PS25842025</t>
  </si>
  <si>
    <t>PS25852025</t>
  </si>
  <si>
    <t>PS25862025</t>
  </si>
  <si>
    <t>PS25872025</t>
  </si>
  <si>
    <t>PS25882025</t>
  </si>
  <si>
    <t>PS25892025</t>
  </si>
  <si>
    <t>PS25902025</t>
  </si>
  <si>
    <t>PS25912025</t>
  </si>
  <si>
    <t>PS25922025</t>
  </si>
  <si>
    <t>PS25932025</t>
  </si>
  <si>
    <t>PS25952025</t>
  </si>
  <si>
    <t>PS25962025</t>
  </si>
  <si>
    <t>PS25972025</t>
  </si>
  <si>
    <t>PS25982025</t>
  </si>
  <si>
    <t>PS25992025</t>
  </si>
  <si>
    <t>PS26012025</t>
  </si>
  <si>
    <t>PS26022025</t>
  </si>
  <si>
    <t>PS26032025</t>
  </si>
  <si>
    <t>PS26042025</t>
  </si>
  <si>
    <t>PS26052025</t>
  </si>
  <si>
    <t>PS26062025</t>
  </si>
  <si>
    <t>PS26072025</t>
  </si>
  <si>
    <t>PS26082025</t>
  </si>
  <si>
    <t>PS26092025</t>
  </si>
  <si>
    <t>PS26102025</t>
  </si>
  <si>
    <t>PS26122025</t>
  </si>
  <si>
    <t>PS26132025</t>
  </si>
  <si>
    <t>PS26142025</t>
  </si>
  <si>
    <t>PS26152025</t>
  </si>
  <si>
    <t>PS26162025</t>
  </si>
  <si>
    <t>PS26172025</t>
  </si>
  <si>
    <t>PS26182025</t>
  </si>
  <si>
    <t>PS26192025</t>
  </si>
  <si>
    <t>PS26202025</t>
  </si>
  <si>
    <t>PS26212025</t>
  </si>
  <si>
    <t>PS26232025</t>
  </si>
  <si>
    <t>PS26242025</t>
  </si>
  <si>
    <t>PS26252025</t>
  </si>
  <si>
    <t>PS26272025</t>
  </si>
  <si>
    <t>PS26282025</t>
  </si>
  <si>
    <t>PS26292025</t>
  </si>
  <si>
    <t>PS26312025</t>
  </si>
  <si>
    <t>PS26352025</t>
  </si>
  <si>
    <t>PS26362025</t>
  </si>
  <si>
    <t>PS26372025</t>
  </si>
  <si>
    <t>PS26382025</t>
  </si>
  <si>
    <t>PS26392025</t>
  </si>
  <si>
    <t>PS26402025</t>
  </si>
  <si>
    <t>PS26412025</t>
  </si>
  <si>
    <t>PS26422025</t>
  </si>
  <si>
    <t>PS26432025</t>
  </si>
  <si>
    <t>PS26442025</t>
  </si>
  <si>
    <t>PS26462025</t>
  </si>
  <si>
    <t>PS26482025</t>
  </si>
  <si>
    <t>PS26492025</t>
  </si>
  <si>
    <t>PS26502025</t>
  </si>
  <si>
    <t>PS26552025</t>
  </si>
  <si>
    <t>PS26562025</t>
  </si>
  <si>
    <t>PS26572025</t>
  </si>
  <si>
    <t>PS26602025</t>
  </si>
  <si>
    <t>PS26632025</t>
  </si>
  <si>
    <t>PS26662025</t>
  </si>
  <si>
    <t>PS26702025</t>
  </si>
  <si>
    <t>PS26712025</t>
  </si>
  <si>
    <t>PS26732025</t>
  </si>
  <si>
    <t>PS26752025</t>
  </si>
  <si>
    <t>PS26762025</t>
  </si>
  <si>
    <t>PS26812025</t>
  </si>
  <si>
    <t>PS26822025</t>
  </si>
  <si>
    <t>PS26832025</t>
  </si>
  <si>
    <t>PS26842025</t>
  </si>
  <si>
    <t>PS26862025</t>
  </si>
  <si>
    <t>PS26872025</t>
  </si>
  <si>
    <t>PS26882025</t>
  </si>
  <si>
    <t>PS26902025</t>
  </si>
  <si>
    <t>PS26932025</t>
  </si>
  <si>
    <t>PS26972025</t>
  </si>
  <si>
    <t>PS26982025</t>
  </si>
  <si>
    <t>PS27012025</t>
  </si>
  <si>
    <t>PS27032025</t>
  </si>
  <si>
    <t>PS27082025</t>
  </si>
  <si>
    <t>PS27102025</t>
  </si>
  <si>
    <t>PS27172025</t>
  </si>
  <si>
    <t>PS27192025</t>
  </si>
  <si>
    <t>PS27272025</t>
  </si>
  <si>
    <t>PS27282025</t>
  </si>
  <si>
    <t>PS27292025</t>
  </si>
  <si>
    <t>PS27302025</t>
  </si>
  <si>
    <t>PS27312025</t>
  </si>
  <si>
    <t>PS27322025</t>
  </si>
  <si>
    <t>PS27332025</t>
  </si>
  <si>
    <t>PS27342025</t>
  </si>
  <si>
    <t>PS27382025</t>
  </si>
  <si>
    <t>PS27422025</t>
  </si>
  <si>
    <t>PS27432025</t>
  </si>
  <si>
    <t>PS27452025</t>
  </si>
  <si>
    <t>PS27462025</t>
  </si>
  <si>
    <t>PS27512025</t>
  </si>
  <si>
    <t>PS27532025</t>
  </si>
  <si>
    <t>PS27542025</t>
  </si>
  <si>
    <t>PS27572025</t>
  </si>
  <si>
    <t>PS27592025</t>
  </si>
  <si>
    <t>PS27612025</t>
  </si>
  <si>
    <t>PS27642025</t>
  </si>
  <si>
    <t>PS27662025</t>
  </si>
  <si>
    <t>PS27682025</t>
  </si>
  <si>
    <t>PS27732025</t>
  </si>
  <si>
    <t>PS27742025</t>
  </si>
  <si>
    <t>PS27752025</t>
  </si>
  <si>
    <t>PS27762025</t>
  </si>
  <si>
    <t>PS27772025</t>
  </si>
  <si>
    <t>PS27782025</t>
  </si>
  <si>
    <t>PS27812025</t>
  </si>
  <si>
    <t>PS27832025</t>
  </si>
  <si>
    <t>PS27842025</t>
  </si>
  <si>
    <t>PS27852025</t>
  </si>
  <si>
    <t>PS27862025</t>
  </si>
  <si>
    <t>PS27872025</t>
  </si>
  <si>
    <t>PS27882025</t>
  </si>
  <si>
    <t>PS42372025</t>
  </si>
  <si>
    <t>PS45312025</t>
  </si>
  <si>
    <t>PS45322025</t>
  </si>
  <si>
    <t>PS45352025</t>
  </si>
  <si>
    <t>PS45362025</t>
  </si>
  <si>
    <t>PS45382025</t>
  </si>
  <si>
    <t>PS45392025</t>
  </si>
  <si>
    <t>PS45402025</t>
  </si>
  <si>
    <t>PS45412025</t>
  </si>
  <si>
    <t>PS45422025</t>
  </si>
  <si>
    <t>PS45432025</t>
  </si>
  <si>
    <t>PS45442025</t>
  </si>
  <si>
    <t>PS45462025</t>
  </si>
  <si>
    <t>PS45472025</t>
  </si>
  <si>
    <t>PS45482025</t>
  </si>
  <si>
    <t>PS45502025</t>
  </si>
  <si>
    <t>PS45512025</t>
  </si>
  <si>
    <t>PS45862025</t>
  </si>
  <si>
    <t>PS45942025</t>
  </si>
  <si>
    <t>PS45972025</t>
  </si>
  <si>
    <t>PS46012025</t>
  </si>
  <si>
    <t>PS46022025</t>
  </si>
  <si>
    <t>PS46032025</t>
  </si>
  <si>
    <t>PS46042025</t>
  </si>
  <si>
    <t>PS47992025</t>
  </si>
  <si>
    <t>PS48002025</t>
  </si>
  <si>
    <t>PS48022025</t>
  </si>
  <si>
    <t>PS48032025</t>
  </si>
  <si>
    <t>PS48052025</t>
  </si>
  <si>
    <t>PS48062025</t>
  </si>
  <si>
    <t>PS48652025</t>
  </si>
  <si>
    <t>PS48662025</t>
  </si>
  <si>
    <t>PS48702025</t>
  </si>
  <si>
    <t>PS48932025</t>
  </si>
  <si>
    <t>PS48942025</t>
  </si>
  <si>
    <t>PS49182025</t>
  </si>
  <si>
    <t>PS49292025</t>
  </si>
  <si>
    <t>PS49322025</t>
  </si>
  <si>
    <t>PS49332025</t>
  </si>
  <si>
    <t>PS49872025</t>
  </si>
  <si>
    <t>PS50012025</t>
  </si>
  <si>
    <t>PS51052025</t>
  </si>
  <si>
    <t>PS51062025</t>
  </si>
  <si>
    <t>PS51072025</t>
  </si>
  <si>
    <t>PS51392025</t>
  </si>
  <si>
    <t>PS51532025</t>
  </si>
  <si>
    <t>PS51612025</t>
  </si>
  <si>
    <t>PS53002025</t>
  </si>
  <si>
    <t>PS53532025</t>
  </si>
  <si>
    <t>PS53542025</t>
  </si>
  <si>
    <t>PS53552025</t>
  </si>
  <si>
    <t>PS53632025</t>
  </si>
  <si>
    <t>PS53642025</t>
  </si>
  <si>
    <t>PS53652025</t>
  </si>
  <si>
    <t>PS53722025</t>
  </si>
  <si>
    <t>PS57202025</t>
  </si>
  <si>
    <t>PS57432025</t>
  </si>
  <si>
    <t>PS57622025</t>
  </si>
  <si>
    <t>PS57632025</t>
  </si>
  <si>
    <t>PS59042025</t>
  </si>
  <si>
    <t>PS60012025</t>
  </si>
  <si>
    <t>PS60022025</t>
  </si>
  <si>
    <t>PS60032025</t>
  </si>
  <si>
    <t>PS60042025</t>
  </si>
  <si>
    <t>PS60052025</t>
  </si>
  <si>
    <t>PS60082025</t>
  </si>
  <si>
    <t>PS60092025</t>
  </si>
  <si>
    <t>PS60102025</t>
  </si>
  <si>
    <t>PS60142025</t>
  </si>
  <si>
    <t>PS60162025</t>
  </si>
  <si>
    <t>PS60192025</t>
  </si>
  <si>
    <t>PS60202025</t>
  </si>
  <si>
    <t>PS60222025</t>
  </si>
  <si>
    <t>PS60232025</t>
  </si>
  <si>
    <t>PS60252025</t>
  </si>
  <si>
    <t>PS60262025</t>
  </si>
  <si>
    <t>PS60272025</t>
  </si>
  <si>
    <t>PS60292025</t>
  </si>
  <si>
    <t>PS60312025</t>
  </si>
  <si>
    <t>PS60322025</t>
  </si>
  <si>
    <t>PS60332025</t>
  </si>
  <si>
    <t>PS60802025</t>
  </si>
  <si>
    <t>PS60842025</t>
  </si>
  <si>
    <t>PS60852025</t>
  </si>
  <si>
    <t>PS60952025</t>
  </si>
  <si>
    <t>PS60962025</t>
  </si>
  <si>
    <t>PS60982025</t>
  </si>
  <si>
    <t>PS61102025</t>
  </si>
  <si>
    <t>PS61292025</t>
  </si>
  <si>
    <t>PS61372025</t>
  </si>
  <si>
    <t>PS61512025</t>
  </si>
  <si>
    <t>PS63742025</t>
  </si>
  <si>
    <t>PS63752025</t>
  </si>
  <si>
    <t>PS63762025</t>
  </si>
  <si>
    <t>PS63772025</t>
  </si>
  <si>
    <t>PS63782025</t>
  </si>
  <si>
    <t>PS63802025</t>
  </si>
  <si>
    <t>PS63812025</t>
  </si>
  <si>
    <t>PS63822025</t>
  </si>
  <si>
    <t>PS64002025</t>
  </si>
  <si>
    <t>PS64012025</t>
  </si>
  <si>
    <t>PS64222025</t>
  </si>
  <si>
    <t>PS64242025</t>
  </si>
  <si>
    <t>PS75482025</t>
  </si>
  <si>
    <t>PS75492025</t>
  </si>
  <si>
    <t>PS75502025</t>
  </si>
  <si>
    <t>PS75522025</t>
  </si>
  <si>
    <t>PS75552025</t>
  </si>
  <si>
    <t>PS79232025</t>
  </si>
  <si>
    <t>PS79242025</t>
  </si>
  <si>
    <t>PS79252025</t>
  </si>
  <si>
    <t>PS79262025</t>
  </si>
  <si>
    <t>PS79282025</t>
  </si>
  <si>
    <t>PS79392025</t>
  </si>
  <si>
    <t>PS81402025</t>
  </si>
  <si>
    <t>PS81412025</t>
  </si>
  <si>
    <t>PS81422025</t>
  </si>
  <si>
    <t>PS81432025</t>
  </si>
  <si>
    <t>PS81442025</t>
  </si>
  <si>
    <t>PS81452025</t>
  </si>
  <si>
    <t>PS81462025</t>
  </si>
  <si>
    <t>PS81622025</t>
  </si>
  <si>
    <t>PS81632025</t>
  </si>
  <si>
    <t>PS81642025</t>
  </si>
  <si>
    <t>PS81662025</t>
  </si>
  <si>
    <t>PS81672025</t>
  </si>
  <si>
    <t>PS81682025</t>
  </si>
  <si>
    <t>PS81692025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</si>
</sst>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quot;$&quot;\ * #,##0_-;\-&quot;$&quot;\ * #,##0_-;_-&quot;$&quot;\ * &quot;-&quot;_-;_-@_-"/>
    <numFmt numFmtId="44" formatCode="_-&quot;$&quot;\ * #,##0.00_-;\-&quot;$&quot;\ * #,##0.00_-;_-&quot;$&quot;\ * &quot;-&quot;??_-;_-@_-"/>
    <numFmt numFmtId="164" formatCode="yyyy\-mm\-dd"/>
    <numFmt numFmtId="165" formatCode="_-&quot;$&quot;\ * #,##0_-;\-&quot;$&quot;\ * #,##0_-;_-&quot;$&quot;\ * &quot;-&quot;??_-;_-@_-"/>
    <numFmt numFmtId="166" formatCode="&quot;$&quot;\ #,##0"/>
  </numFmts>
  <fonts count="45">
    <font>
      <sz val="11"/>
      <color rgb="FF000000"/>
      <name val="Calibri"/>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b/>
      <sz val="7"/>
      <name val="Times New Roman"/>
      <family val="1"/>
    </font>
    <font>
      <sz val="11"/>
      <color rgb="FF000000"/>
      <name val="Calibri"/>
      <family val="2"/>
    </font>
    <font>
      <b/>
      <sz val="11"/>
      <color theme="1"/>
      <name val="Times Roman"/>
    </font>
    <font>
      <b/>
      <sz val="11"/>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b/>
      <sz val="9"/>
      <color theme="1"/>
      <name val="Calibri"/>
      <family val="2"/>
      <scheme val="minor"/>
    </font>
    <font>
      <u/>
      <sz val="11"/>
      <color theme="1"/>
      <name val="Calibri"/>
      <family val="2"/>
      <scheme val="minor"/>
    </font>
    <font>
      <sz val="11"/>
      <color rgb="FF000000"/>
      <name val="Calibri"/>
      <family val="2"/>
    </font>
    <font>
      <sz val="10"/>
      <name val="Arial"/>
      <family val="2"/>
    </font>
    <font>
      <b/>
      <sz val="12"/>
      <name val="Times New Roman"/>
      <family val="1"/>
    </font>
    <font>
      <sz val="10"/>
      <color rgb="FF000000"/>
      <name val="Arial"/>
      <family val="2"/>
    </font>
    <font>
      <u/>
      <sz val="10"/>
      <color theme="10"/>
      <name val="Arial"/>
      <family val="2"/>
    </font>
    <font>
      <b/>
      <sz val="16"/>
      <name val="Times New Roman"/>
      <family val="1"/>
    </font>
    <font>
      <b/>
      <sz val="18"/>
      <name val="Times New Roman"/>
      <family val="1"/>
    </font>
    <font>
      <sz val="10"/>
      <name val="Calibri"/>
      <family val="2"/>
    </font>
    <font>
      <b/>
      <sz val="14"/>
      <color rgb="FFD9D9D9"/>
      <name val="Calibri"/>
      <family val="2"/>
      <charset val="1"/>
    </font>
    <font>
      <b/>
      <sz val="16"/>
      <name val="Calibri"/>
      <family val="2"/>
      <charset val="1"/>
    </font>
    <font>
      <sz val="11"/>
      <color indexed="8"/>
      <name val="Calibri"/>
      <family val="2"/>
    </font>
    <font>
      <sz val="14"/>
      <color theme="1"/>
      <name val="Calibri"/>
      <family val="2"/>
      <scheme val="minor"/>
    </font>
    <font>
      <sz val="14"/>
      <color rgb="FF000000"/>
      <name val="Calibri"/>
      <family val="2"/>
      <scheme val="minor"/>
    </font>
    <font>
      <sz val="8"/>
      <name val="Calibri"/>
      <family val="2"/>
    </font>
    <font>
      <sz val="11"/>
      <color rgb="FF000000"/>
      <name val="Calibri"/>
      <family val="2"/>
    </font>
    <font>
      <b/>
      <sz val="16"/>
      <name val="Calibri"/>
      <family val="2"/>
    </font>
    <font>
      <b/>
      <sz val="10"/>
      <color theme="0" tint="-0.34998626667073579"/>
      <name val="Times New Roman"/>
      <family val="1"/>
    </font>
    <font>
      <b/>
      <sz val="10"/>
      <name val="Century Gothic"/>
      <family val="2"/>
    </font>
    <font>
      <sz val="10"/>
      <name val="Century Gothic"/>
      <family val="2"/>
    </font>
    <font>
      <b/>
      <sz val="9"/>
      <name val="Times New Roman"/>
      <family val="1"/>
    </font>
    <font>
      <sz val="9"/>
      <name val="Times New Roman"/>
      <family val="1"/>
    </font>
    <font>
      <sz val="9"/>
      <name val="Century Gothic"/>
      <family val="2"/>
    </font>
    <font>
      <b/>
      <sz val="9"/>
      <name val="Century Gothic"/>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2" fillId="0" borderId="0"/>
    <xf numFmtId="44" fontId="22" fillId="0" borderId="0" applyFont="0" applyFill="0" applyBorder="0" applyAlignment="0" applyProtection="0"/>
    <xf numFmtId="0" fontId="23" fillId="0" borderId="0"/>
    <xf numFmtId="0" fontId="23" fillId="0" borderId="0"/>
    <xf numFmtId="42" fontId="23" fillId="0" borderId="0" applyFont="0" applyFill="0" applyBorder="0" applyAlignment="0" applyProtection="0"/>
    <xf numFmtId="0" fontId="25" fillId="0" borderId="0"/>
    <xf numFmtId="0" fontId="26" fillId="0" borderId="0" applyNumberFormat="0" applyFill="0" applyBorder="0" applyAlignment="0" applyProtection="0"/>
    <xf numFmtId="0" fontId="32" fillId="0" borderId="0"/>
    <xf numFmtId="0" fontId="23" fillId="0" borderId="0"/>
    <xf numFmtId="0" fontId="11" fillId="0" borderId="0"/>
    <xf numFmtId="44" fontId="36" fillId="0" borderId="0" applyFont="0" applyFill="0" applyBorder="0" applyAlignment="0" applyProtection="0"/>
  </cellStyleXfs>
  <cellXfs count="185">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center"/>
    </xf>
    <xf numFmtId="0" fontId="0" fillId="0" borderId="0" xfId="0" applyAlignment="1">
      <alignment vertical="center"/>
    </xf>
    <xf numFmtId="0" fontId="1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xf>
    <xf numFmtId="0" fontId="2" fillId="3" borderId="0" xfId="1" applyFill="1"/>
    <xf numFmtId="0" fontId="2" fillId="0" borderId="0" xfId="1"/>
    <xf numFmtId="0" fontId="18" fillId="4" borderId="13" xfId="1" applyFont="1" applyFill="1" applyBorder="1" applyAlignment="1">
      <alignment horizontal="center" vertical="center" wrapText="1"/>
    </xf>
    <xf numFmtId="0" fontId="19" fillId="3" borderId="0" xfId="1" applyFont="1" applyFill="1" applyAlignment="1">
      <alignment horizontal="center" vertical="center"/>
    </xf>
    <xf numFmtId="0" fontId="13" fillId="3" borderId="0" xfId="1" applyFont="1" applyFill="1" applyAlignment="1">
      <alignment horizontal="center" vertical="center"/>
    </xf>
    <xf numFmtId="0" fontId="29" fillId="0" borderId="1" xfId="1" applyFont="1" applyBorder="1" applyAlignment="1">
      <alignment horizontal="center" vertical="center" wrapText="1"/>
    </xf>
    <xf numFmtId="0" fontId="30" fillId="0" borderId="0" xfId="1" applyFont="1" applyAlignment="1">
      <alignment horizontal="center" vertical="center" wrapText="1"/>
    </xf>
    <xf numFmtId="0" fontId="20" fillId="3" borderId="14" xfId="1" applyFont="1" applyFill="1" applyBorder="1" applyAlignment="1">
      <alignment horizontal="center" vertical="center" wrapText="1"/>
    </xf>
    <xf numFmtId="0" fontId="20" fillId="3" borderId="14" xfId="1" applyFont="1" applyFill="1" applyBorder="1" applyAlignment="1">
      <alignment horizontal="left" vertical="center" wrapText="1"/>
    </xf>
    <xf numFmtId="0" fontId="17" fillId="3" borderId="0" xfId="1" applyFont="1" applyFill="1" applyAlignment="1">
      <alignment wrapText="1"/>
    </xf>
    <xf numFmtId="0" fontId="17" fillId="3" borderId="0" xfId="1" applyFont="1" applyFill="1" applyAlignment="1">
      <alignment horizontal="center" vertical="center" wrapText="1"/>
    </xf>
    <xf numFmtId="0" fontId="2" fillId="3" borderId="0" xfId="1" applyFill="1" applyAlignment="1">
      <alignment wrapText="1"/>
    </xf>
    <xf numFmtId="0" fontId="2" fillId="3" borderId="9" xfId="1" applyFill="1" applyBorder="1" applyAlignment="1">
      <alignment wrapText="1"/>
    </xf>
    <xf numFmtId="0" fontId="2" fillId="3" borderId="12" xfId="1" applyFill="1" applyBorder="1" applyAlignment="1">
      <alignment wrapText="1"/>
    </xf>
    <xf numFmtId="0" fontId="17" fillId="3" borderId="11" xfId="1" applyFont="1" applyFill="1" applyBorder="1" applyAlignment="1">
      <alignment wrapText="1"/>
    </xf>
    <xf numFmtId="0" fontId="17" fillId="3" borderId="11" xfId="1" applyFont="1" applyFill="1" applyBorder="1" applyAlignment="1">
      <alignment vertical="center" wrapText="1"/>
    </xf>
    <xf numFmtId="0" fontId="17" fillId="3" borderId="0" xfId="1" applyFont="1" applyFill="1" applyAlignment="1">
      <alignment vertical="center" wrapText="1"/>
    </xf>
    <xf numFmtId="0" fontId="2" fillId="3" borderId="11" xfId="1" applyFill="1" applyBorder="1" applyAlignment="1">
      <alignment wrapText="1"/>
    </xf>
    <xf numFmtId="0" fontId="21" fillId="3" borderId="0" xfId="1" applyFont="1" applyFill="1" applyAlignment="1">
      <alignment wrapText="1"/>
    </xf>
    <xf numFmtId="0" fontId="2" fillId="3" borderId="8" xfId="1" applyFill="1" applyBorder="1" applyAlignment="1">
      <alignment wrapText="1"/>
    </xf>
    <xf numFmtId="0" fontId="2" fillId="3" borderId="10" xfId="1" applyFill="1" applyBorder="1" applyAlignment="1">
      <alignment wrapText="1"/>
    </xf>
    <xf numFmtId="165" fontId="2" fillId="3" borderId="0" xfId="2" applyNumberFormat="1" applyFont="1" applyFill="1" applyAlignment="1">
      <alignment wrapText="1"/>
    </xf>
    <xf numFmtId="165" fontId="18" fillId="4" borderId="13" xfId="2" applyNumberFormat="1" applyFont="1" applyFill="1" applyBorder="1" applyAlignment="1">
      <alignment horizontal="center" vertical="center" wrapText="1"/>
    </xf>
    <xf numFmtId="165" fontId="20" fillId="3" borderId="14" xfId="2" applyNumberFormat="1" applyFont="1" applyFill="1" applyBorder="1" applyAlignment="1">
      <alignment horizontal="center" vertical="center" wrapText="1"/>
    </xf>
    <xf numFmtId="165" fontId="2" fillId="3" borderId="9" xfId="2" applyNumberFormat="1" applyFont="1" applyFill="1" applyBorder="1" applyAlignment="1">
      <alignment wrapText="1"/>
    </xf>
    <xf numFmtId="49" fontId="13" fillId="0" borderId="1" xfId="0" applyNumberFormat="1" applyFont="1" applyBorder="1" applyAlignment="1">
      <alignment horizontal="center" vertical="center"/>
    </xf>
    <xf numFmtId="0" fontId="16" fillId="4" borderId="1" xfId="1" applyFont="1" applyFill="1" applyBorder="1" applyAlignment="1">
      <alignment horizontal="left" vertical="center" wrapText="1"/>
    </xf>
    <xf numFmtId="0" fontId="16" fillId="4" borderId="3" xfId="1" applyFont="1" applyFill="1" applyBorder="1" applyAlignment="1">
      <alignment vertical="center" wrapText="1"/>
    </xf>
    <xf numFmtId="0" fontId="16" fillId="4" borderId="4" xfId="1" applyFont="1" applyFill="1" applyBorder="1" applyAlignment="1">
      <alignment horizontal="left" vertical="center" wrapText="1"/>
    </xf>
    <xf numFmtId="0" fontId="3" fillId="0" borderId="0" xfId="3" applyFont="1"/>
    <xf numFmtId="0" fontId="3" fillId="0" borderId="12" xfId="3" applyFont="1" applyBorder="1"/>
    <xf numFmtId="0" fontId="6" fillId="0" borderId="1" xfId="3" applyFont="1" applyBorder="1" applyAlignment="1">
      <alignment horizontal="center" vertical="center" wrapText="1"/>
    </xf>
    <xf numFmtId="0" fontId="3" fillId="0" borderId="0" xfId="3" applyFont="1" applyAlignment="1">
      <alignment vertical="center"/>
    </xf>
    <xf numFmtId="0" fontId="3" fillId="0" borderId="9" xfId="3" applyFont="1" applyBorder="1"/>
    <xf numFmtId="0" fontId="3" fillId="0" borderId="10" xfId="3" applyFont="1" applyBorder="1"/>
    <xf numFmtId="0" fontId="3" fillId="0" borderId="15" xfId="10" applyFont="1" applyBorder="1" applyAlignment="1">
      <alignment horizontal="center" vertical="center" wrapText="1"/>
    </xf>
    <xf numFmtId="0" fontId="29" fillId="0" borderId="25" xfId="10" applyFont="1" applyBorder="1"/>
    <xf numFmtId="0" fontId="6" fillId="0" borderId="1" xfId="0" applyFont="1" applyBorder="1" applyAlignment="1">
      <alignment horizontal="left" vertical="center" wrapText="1"/>
    </xf>
    <xf numFmtId="0" fontId="4" fillId="0" borderId="1" xfId="0" applyFont="1" applyBorder="1" applyAlignment="1">
      <alignment horizontal="left"/>
    </xf>
    <xf numFmtId="0" fontId="6" fillId="0" borderId="1" xfId="0" applyFont="1" applyBorder="1" applyAlignment="1">
      <alignment horizontal="justify" vertical="top" wrapText="1"/>
    </xf>
    <xf numFmtId="0" fontId="4" fillId="0" borderId="1" xfId="0" applyFont="1" applyBorder="1" applyAlignment="1">
      <alignment horizontal="justify"/>
    </xf>
    <xf numFmtId="0" fontId="7" fillId="0" borderId="1" xfId="0" applyFont="1" applyBorder="1" applyAlignment="1">
      <alignment horizontal="justify" vertical="center" wrapText="1"/>
    </xf>
    <xf numFmtId="0" fontId="24" fillId="0" borderId="15" xfId="0" applyFont="1" applyBorder="1" applyAlignment="1">
      <alignment horizontal="center" vertical="center" wrapText="1"/>
    </xf>
    <xf numFmtId="0" fontId="24" fillId="0" borderId="25" xfId="0" applyFont="1" applyBorder="1" applyAlignment="1">
      <alignment horizontal="center" vertical="center" wrapText="1"/>
    </xf>
    <xf numFmtId="0" fontId="5" fillId="0" borderId="1" xfId="0" applyFont="1" applyBorder="1" applyAlignment="1">
      <alignment horizontal="left"/>
    </xf>
    <xf numFmtId="0" fontId="9" fillId="0" borderId="1" xfId="0" applyFont="1" applyBorder="1" applyAlignment="1">
      <alignment horizontal="center" vertical="center" wrapText="1"/>
    </xf>
    <xf numFmtId="0" fontId="4" fillId="0" borderId="1" xfId="0" applyFont="1" applyBorder="1"/>
    <xf numFmtId="0" fontId="10" fillId="0" borderId="1" xfId="0" applyFont="1" applyBorder="1" applyAlignment="1">
      <alignment horizontal="left" wrapText="1"/>
    </xf>
    <xf numFmtId="0" fontId="6" fillId="0" borderId="15" xfId="10" applyFont="1" applyBorder="1" applyAlignment="1">
      <alignment horizontal="center" vertical="center" wrapText="1"/>
    </xf>
    <xf numFmtId="0" fontId="4" fillId="0" borderId="25" xfId="10" applyFont="1" applyBorder="1"/>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11" xfId="0" applyFont="1" applyBorder="1" applyAlignment="1">
      <alignment horizontal="left" vertical="top" wrapText="1"/>
    </xf>
    <xf numFmtId="0" fontId="5" fillId="0" borderId="0" xfId="0" applyFont="1" applyAlignment="1">
      <alignment horizontal="left" vertical="top" wrapText="1"/>
    </xf>
    <xf numFmtId="0" fontId="5" fillId="0" borderId="12"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6" fillId="0" borderId="1" xfId="0" applyFont="1" applyBorder="1" applyAlignment="1">
      <alignment horizontal="center" vertical="center" wrapText="1"/>
    </xf>
    <xf numFmtId="0" fontId="12" fillId="2" borderId="1" xfId="0" applyFont="1" applyFill="1" applyBorder="1" applyAlignment="1">
      <alignment horizontal="center"/>
    </xf>
    <xf numFmtId="0" fontId="5" fillId="0" borderId="1" xfId="0" applyFont="1" applyBorder="1" applyAlignment="1">
      <alignment horizontal="center"/>
    </xf>
    <xf numFmtId="0" fontId="27" fillId="0" borderId="1" xfId="0" applyFont="1" applyBorder="1" applyAlignment="1">
      <alignment horizontal="center" vertical="center" wrapText="1"/>
    </xf>
    <xf numFmtId="0" fontId="37" fillId="0" borderId="1" xfId="0" applyFont="1" applyBorder="1" applyAlignment="1">
      <alignment horizontal="center" vertical="center"/>
    </xf>
    <xf numFmtId="165" fontId="28" fillId="0" borderId="2" xfId="11" applyNumberFormat="1" applyFont="1" applyBorder="1" applyAlignment="1">
      <alignment horizontal="center"/>
    </xf>
    <xf numFmtId="165" fontId="28" fillId="0" borderId="3" xfId="11" applyNumberFormat="1" applyFont="1" applyBorder="1" applyAlignment="1">
      <alignment horizontal="center"/>
    </xf>
    <xf numFmtId="165" fontId="28" fillId="0" borderId="4" xfId="11" applyNumberFormat="1" applyFont="1" applyBorder="1" applyAlignment="1">
      <alignment horizontal="center"/>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6" fillId="0" borderId="1" xfId="0" applyFont="1" applyBorder="1" applyAlignment="1">
      <alignment horizontal="left" vertical="center"/>
    </xf>
    <xf numFmtId="0" fontId="5" fillId="0" borderId="18" xfId="0" applyFont="1" applyBorder="1" applyAlignment="1">
      <alignment horizontal="lef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5" fillId="0" borderId="22" xfId="0" applyFont="1" applyBorder="1" applyAlignment="1">
      <alignment horizontal="left" vertical="top" wrapText="1"/>
    </xf>
    <xf numFmtId="0" fontId="5" fillId="0" borderId="23" xfId="0" applyFont="1" applyBorder="1" applyAlignment="1">
      <alignment horizontal="left" vertical="top" wrapText="1"/>
    </xf>
    <xf numFmtId="0" fontId="5" fillId="0" borderId="24" xfId="0" applyFont="1" applyBorder="1" applyAlignment="1">
      <alignment horizontal="left" vertical="top" wrapText="1"/>
    </xf>
    <xf numFmtId="0" fontId="3" fillId="0" borderId="1" xfId="0" applyFont="1" applyBorder="1" applyAlignment="1">
      <alignment horizontal="center"/>
    </xf>
    <xf numFmtId="0" fontId="0" fillId="0" borderId="1" xfId="0" applyBorder="1"/>
    <xf numFmtId="0" fontId="6" fillId="0" borderId="1" xfId="0" applyFont="1" applyBorder="1" applyAlignment="1">
      <alignment horizontal="center" vertical="center"/>
    </xf>
    <xf numFmtId="0" fontId="4" fillId="0" borderId="1" xfId="0" applyFont="1" applyBorder="1" applyAlignment="1">
      <alignment vertical="center"/>
    </xf>
    <xf numFmtId="164" fontId="5" fillId="0" borderId="1" xfId="0" applyNumberFormat="1"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7" xfId="10" applyFont="1" applyBorder="1" applyAlignment="1">
      <alignment horizontal="center" vertical="center"/>
    </xf>
    <xf numFmtId="0" fontId="6" fillId="0" borderId="15" xfId="0" applyFont="1" applyBorder="1" applyAlignment="1">
      <alignment horizontal="left"/>
    </xf>
    <xf numFmtId="0" fontId="4" fillId="0" borderId="16" xfId="0" applyFont="1" applyBorder="1"/>
    <xf numFmtId="0" fontId="4" fillId="0" borderId="17" xfId="0" applyFont="1" applyBorder="1"/>
    <xf numFmtId="0" fontId="16" fillId="4" borderId="1" xfId="1" applyFont="1" applyFill="1" applyBorder="1" applyAlignment="1">
      <alignment horizontal="left" vertical="center" wrapText="1"/>
    </xf>
    <xf numFmtId="0" fontId="1" fillId="3" borderId="1" xfId="1" applyFont="1" applyFill="1" applyBorder="1" applyAlignment="1">
      <alignment horizontal="center" wrapText="1"/>
    </xf>
    <xf numFmtId="0" fontId="2" fillId="3" borderId="1" xfId="1" applyFill="1" applyBorder="1" applyAlignment="1">
      <alignment horizontal="center" wrapText="1"/>
    </xf>
    <xf numFmtId="0" fontId="2" fillId="3" borderId="5" xfId="1" applyFill="1" applyBorder="1" applyAlignment="1">
      <alignment horizontal="center" wrapText="1"/>
    </xf>
    <xf numFmtId="0" fontId="2" fillId="3" borderId="6" xfId="1" applyFill="1" applyBorder="1" applyAlignment="1">
      <alignment horizontal="center" wrapText="1"/>
    </xf>
    <xf numFmtId="0" fontId="2" fillId="3" borderId="7" xfId="1" applyFill="1" applyBorder="1" applyAlignment="1">
      <alignment horizontal="center" wrapText="1"/>
    </xf>
    <xf numFmtId="0" fontId="2" fillId="3" borderId="8" xfId="1" applyFill="1" applyBorder="1" applyAlignment="1">
      <alignment horizontal="center" wrapText="1"/>
    </xf>
    <xf numFmtId="0" fontId="2" fillId="3" borderId="9" xfId="1" applyFill="1" applyBorder="1" applyAlignment="1">
      <alignment horizontal="center" wrapText="1"/>
    </xf>
    <xf numFmtId="0" fontId="2" fillId="3" borderId="10" xfId="1" applyFill="1" applyBorder="1" applyAlignment="1">
      <alignment horizontal="center" wrapText="1"/>
    </xf>
    <xf numFmtId="0" fontId="14" fillId="3" borderId="11" xfId="1" applyFont="1" applyFill="1" applyBorder="1" applyAlignment="1">
      <alignment horizontal="center" wrapText="1"/>
    </xf>
    <xf numFmtId="0" fontId="15" fillId="3" borderId="0" xfId="1" applyFont="1" applyFill="1" applyAlignment="1">
      <alignment horizontal="center" wrapText="1"/>
    </xf>
    <xf numFmtId="0" fontId="16" fillId="4" borderId="2" xfId="1" applyFont="1" applyFill="1" applyBorder="1" applyAlignment="1">
      <alignment vertical="center" wrapText="1"/>
    </xf>
    <xf numFmtId="0" fontId="16" fillId="4" borderId="3" xfId="1" applyFont="1" applyFill="1" applyBorder="1" applyAlignment="1">
      <alignment vertical="center" wrapText="1"/>
    </xf>
    <xf numFmtId="0" fontId="16" fillId="4" borderId="4" xfId="1" applyFont="1" applyFill="1" applyBorder="1" applyAlignment="1">
      <alignment vertical="center" wrapText="1"/>
    </xf>
    <xf numFmtId="49" fontId="31" fillId="0" borderId="2" xfId="1" applyNumberFormat="1" applyFont="1" applyBorder="1" applyAlignment="1">
      <alignment horizontal="center" vertical="center" wrapText="1"/>
    </xf>
    <xf numFmtId="49" fontId="31" fillId="0" borderId="3" xfId="1" applyNumberFormat="1" applyFont="1" applyBorder="1" applyAlignment="1">
      <alignment horizontal="center" vertical="center" wrapText="1"/>
    </xf>
    <xf numFmtId="49" fontId="31" fillId="0" borderId="4" xfId="1" applyNumberFormat="1" applyFont="1" applyBorder="1" applyAlignment="1">
      <alignment horizontal="center" vertical="center" wrapText="1"/>
    </xf>
    <xf numFmtId="0" fontId="16" fillId="0" borderId="11" xfId="1" applyFont="1" applyBorder="1" applyAlignment="1">
      <alignment horizontal="center" wrapText="1"/>
    </xf>
    <xf numFmtId="0" fontId="16" fillId="0" borderId="0" xfId="1" applyFont="1" applyAlignment="1">
      <alignment horizontal="center" wrapText="1"/>
    </xf>
    <xf numFmtId="0" fontId="16" fillId="0" borderId="12" xfId="1" applyFont="1" applyBorder="1" applyAlignment="1">
      <alignment horizontal="center" wrapText="1"/>
    </xf>
    <xf numFmtId="14" fontId="2" fillId="3" borderId="1" xfId="1" applyNumberFormat="1" applyFill="1" applyBorder="1" applyAlignment="1">
      <alignment horizontal="center" wrapText="1"/>
    </xf>
    <xf numFmtId="0" fontId="16" fillId="4" borderId="2" xfId="1" applyFont="1" applyFill="1" applyBorder="1" applyAlignment="1">
      <alignment horizontal="left" vertical="center" wrapText="1"/>
    </xf>
    <xf numFmtId="0" fontId="16" fillId="4" borderId="3" xfId="1" applyFont="1" applyFill="1" applyBorder="1" applyAlignment="1">
      <alignment horizontal="left" vertical="center" wrapText="1"/>
    </xf>
    <xf numFmtId="0" fontId="16" fillId="4" borderId="4" xfId="1" applyFont="1" applyFill="1" applyBorder="1" applyAlignment="1">
      <alignment horizontal="left" vertical="center" wrapText="1"/>
    </xf>
    <xf numFmtId="0" fontId="2" fillId="3" borderId="0" xfId="1" applyFill="1" applyAlignment="1">
      <alignment horizontal="center" wrapText="1"/>
    </xf>
    <xf numFmtId="0" fontId="34" fillId="0" borderId="0" xfId="0" applyFont="1" applyAlignment="1">
      <alignment horizontal="center" wrapText="1"/>
    </xf>
    <xf numFmtId="0" fontId="19" fillId="3" borderId="0" xfId="1" applyFont="1" applyFill="1" applyAlignment="1">
      <alignment horizontal="center" wrapText="1"/>
    </xf>
    <xf numFmtId="0" fontId="33" fillId="3" borderId="0" xfId="1" applyFont="1" applyFill="1" applyAlignment="1">
      <alignment horizontal="center" wrapText="1"/>
    </xf>
    <xf numFmtId="0" fontId="13" fillId="3" borderId="0" xfId="1" applyFont="1" applyFill="1" applyAlignment="1">
      <alignment horizontal="left" wrapText="1"/>
    </xf>
    <xf numFmtId="0" fontId="1" fillId="3" borderId="0" xfId="1" applyFont="1" applyFill="1" applyAlignment="1">
      <alignment horizontal="center" wrapText="1"/>
    </xf>
    <xf numFmtId="0" fontId="40" fillId="0" borderId="2" xfId="0" applyFont="1" applyBorder="1" applyAlignment="1">
      <alignment horizontal="left" vertical="top" wrapText="1"/>
    </xf>
    <xf numFmtId="0" fontId="40" fillId="0" borderId="3" xfId="0" applyFont="1" applyBorder="1" applyAlignment="1">
      <alignment horizontal="left" vertical="top" wrapText="1"/>
    </xf>
    <xf numFmtId="0" fontId="40" fillId="0" borderId="4" xfId="0" applyFont="1" applyBorder="1" applyAlignment="1">
      <alignment horizontal="left" vertical="top" wrapText="1"/>
    </xf>
    <xf numFmtId="0" fontId="3" fillId="0" borderId="5" xfId="3" applyFont="1" applyBorder="1" applyAlignment="1">
      <alignment horizontal="center"/>
    </xf>
    <xf numFmtId="0" fontId="3" fillId="0" borderId="6" xfId="3" applyFont="1" applyBorder="1" applyAlignment="1">
      <alignment horizontal="center"/>
    </xf>
    <xf numFmtId="0" fontId="3" fillId="0" borderId="7" xfId="3" applyFont="1" applyBorder="1" applyAlignment="1">
      <alignment horizontal="center"/>
    </xf>
    <xf numFmtId="0" fontId="3" fillId="0" borderId="11" xfId="3" applyFont="1" applyBorder="1" applyAlignment="1">
      <alignment horizontal="center"/>
    </xf>
    <xf numFmtId="0" fontId="3" fillId="0" borderId="0" xfId="3" applyFont="1" applyAlignment="1">
      <alignment horizontal="center"/>
    </xf>
    <xf numFmtId="0" fontId="3" fillId="0" borderId="12" xfId="3" applyFont="1" applyBorder="1" applyAlignment="1">
      <alignment horizontal="center"/>
    </xf>
    <xf numFmtId="0" fontId="3" fillId="0" borderId="8" xfId="3" applyFont="1" applyBorder="1" applyAlignment="1">
      <alignment horizontal="center"/>
    </xf>
    <xf numFmtId="0" fontId="3" fillId="0" borderId="9" xfId="3" applyFont="1" applyBorder="1" applyAlignment="1">
      <alignment horizontal="center"/>
    </xf>
    <xf numFmtId="0" fontId="3" fillId="0" borderId="10" xfId="3" applyFont="1" applyBorder="1" applyAlignment="1">
      <alignment horizont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4" xfId="3" applyFont="1" applyBorder="1" applyAlignment="1">
      <alignment horizontal="left" vertical="center"/>
    </xf>
    <xf numFmtId="14" fontId="38" fillId="0" borderId="2" xfId="3" applyNumberFormat="1" applyFont="1"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24" fillId="0" borderId="2" xfId="3" applyFont="1" applyBorder="1" applyAlignment="1">
      <alignment horizontal="center" vertical="center"/>
    </xf>
    <xf numFmtId="0" fontId="24" fillId="0" borderId="3" xfId="3" applyFont="1" applyBorder="1" applyAlignment="1">
      <alignment horizontal="center" vertical="center"/>
    </xf>
    <xf numFmtId="0" fontId="24" fillId="0" borderId="4" xfId="3" applyFont="1" applyBorder="1" applyAlignment="1">
      <alignment horizontal="center" vertical="center"/>
    </xf>
    <xf numFmtId="0" fontId="39" fillId="0" borderId="2" xfId="0" applyFont="1" applyBorder="1" applyAlignment="1">
      <alignment horizontal="left" vertical="center" wrapText="1"/>
    </xf>
    <xf numFmtId="0" fontId="39" fillId="0" borderId="3" xfId="0" applyFont="1" applyBorder="1" applyAlignment="1">
      <alignment horizontal="left" vertical="center" wrapText="1"/>
    </xf>
    <xf numFmtId="0" fontId="39" fillId="0" borderId="4" xfId="0" applyFont="1" applyBorder="1" applyAlignment="1">
      <alignment horizontal="left" vertical="center" wrapText="1"/>
    </xf>
    <xf numFmtId="0" fontId="40" fillId="0" borderId="1" xfId="4" applyFont="1" applyBorder="1" applyAlignment="1" applyProtection="1">
      <alignment horizontal="left" vertical="center" wrapText="1"/>
      <protection locked="0"/>
    </xf>
    <xf numFmtId="166" fontId="24" fillId="0" borderId="2" xfId="5" applyNumberFormat="1" applyFont="1" applyFill="1" applyBorder="1" applyAlignment="1" applyProtection="1">
      <alignment horizontal="right" vertical="center"/>
      <protection locked="0"/>
    </xf>
    <xf numFmtId="166" fontId="24" fillId="0" borderId="3" xfId="5" applyNumberFormat="1" applyFont="1" applyFill="1" applyBorder="1" applyAlignment="1" applyProtection="1">
      <alignment horizontal="right" vertical="center"/>
      <protection locked="0"/>
    </xf>
    <xf numFmtId="166" fontId="24" fillId="0" borderId="4" xfId="5" applyNumberFormat="1" applyFont="1" applyFill="1" applyBorder="1" applyAlignment="1" applyProtection="1">
      <alignment horizontal="right" vertical="center"/>
      <protection locked="0"/>
    </xf>
    <xf numFmtId="0" fontId="6" fillId="0" borderId="7" xfId="3" applyFont="1" applyBorder="1" applyAlignment="1">
      <alignment horizontal="center" vertical="center" wrapText="1"/>
    </xf>
    <xf numFmtId="0" fontId="6" fillId="0" borderId="10" xfId="3" applyFont="1" applyBorder="1" applyAlignment="1">
      <alignment horizontal="center" vertical="center" wrapText="1"/>
    </xf>
    <xf numFmtId="0" fontId="39" fillId="0" borderId="5" xfId="9" applyFont="1" applyBorder="1" applyAlignment="1" applyProtection="1">
      <alignment horizontal="center" vertical="center" wrapText="1"/>
      <protection locked="0"/>
    </xf>
    <xf numFmtId="0" fontId="39" fillId="0" borderId="6" xfId="9" applyFont="1" applyBorder="1" applyAlignment="1" applyProtection="1">
      <alignment horizontal="center" vertical="center" wrapText="1"/>
      <protection locked="0"/>
    </xf>
    <xf numFmtId="0" fontId="39" fillId="0" borderId="7" xfId="9" applyFont="1" applyBorder="1" applyAlignment="1" applyProtection="1">
      <alignment horizontal="center" vertical="center" wrapText="1"/>
      <protection locked="0"/>
    </xf>
    <xf numFmtId="0" fontId="39" fillId="0" borderId="8" xfId="9" applyFont="1" applyBorder="1" applyAlignment="1" applyProtection="1">
      <alignment horizontal="center" vertical="center" wrapText="1"/>
      <protection locked="0"/>
    </xf>
    <xf numFmtId="0" fontId="39" fillId="0" borderId="9" xfId="9" applyFont="1" applyBorder="1" applyAlignment="1" applyProtection="1">
      <alignment horizontal="center" vertical="center" wrapText="1"/>
      <protection locked="0"/>
    </xf>
    <xf numFmtId="0" fontId="39" fillId="0" borderId="10" xfId="9" applyFont="1" applyBorder="1" applyAlignment="1" applyProtection="1">
      <alignment horizontal="center" vertical="center" wrapText="1"/>
      <protection locked="0"/>
    </xf>
    <xf numFmtId="0" fontId="6" fillId="0" borderId="26" xfId="3" applyFont="1" applyBorder="1" applyAlignment="1">
      <alignment horizontal="center" vertical="center" wrapText="1"/>
    </xf>
    <xf numFmtId="0" fontId="6" fillId="0" borderId="27" xfId="3" applyFont="1" applyBorder="1" applyAlignment="1">
      <alignment horizontal="center" vertical="center" wrapText="1"/>
    </xf>
    <xf numFmtId="0" fontId="6" fillId="0" borderId="28" xfId="3" applyFont="1" applyBorder="1" applyAlignment="1">
      <alignment horizontal="center" vertical="center" wrapText="1"/>
    </xf>
    <xf numFmtId="0" fontId="41" fillId="0" borderId="1" xfId="3" applyFont="1" applyBorder="1" applyAlignment="1">
      <alignment horizontal="left" vertical="center" wrapText="1"/>
    </xf>
    <xf numFmtId="0" fontId="41" fillId="3" borderId="2" xfId="4" applyFont="1" applyFill="1" applyBorder="1" applyAlignment="1" applyProtection="1">
      <alignment horizontal="left" wrapText="1"/>
      <protection locked="0"/>
    </xf>
    <xf numFmtId="0" fontId="41" fillId="3" borderId="3" xfId="4" applyFont="1" applyFill="1" applyBorder="1" applyAlignment="1" applyProtection="1">
      <alignment horizontal="left" wrapText="1"/>
      <protection locked="0"/>
    </xf>
    <xf numFmtId="0" fontId="41" fillId="3" borderId="4" xfId="4" applyFont="1" applyFill="1" applyBorder="1" applyAlignment="1" applyProtection="1">
      <alignment horizontal="left" wrapText="1"/>
      <protection locked="0"/>
    </xf>
    <xf numFmtId="0" fontId="43" fillId="0" borderId="1" xfId="8" applyFont="1" applyBorder="1" applyAlignment="1">
      <alignment horizontal="left" vertical="center" wrapText="1"/>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4" xfId="3" applyFont="1" applyBorder="1" applyAlignment="1">
      <alignment horizontal="justify" vertical="center" wrapText="1"/>
    </xf>
    <xf numFmtId="0" fontId="43" fillId="0" borderId="2" xfId="8" applyFont="1" applyBorder="1" applyAlignment="1">
      <alignment horizontal="left" vertical="center" wrapText="1"/>
    </xf>
    <xf numFmtId="0" fontId="43" fillId="0" borderId="3" xfId="8" applyFont="1" applyBorder="1" applyAlignment="1">
      <alignment horizontal="left" vertical="center" wrapText="1"/>
    </xf>
    <xf numFmtId="0" fontId="43" fillId="0" borderId="4" xfId="8" applyFont="1" applyBorder="1" applyAlignment="1">
      <alignment horizontal="left" vertical="center" wrapText="1"/>
    </xf>
    <xf numFmtId="0" fontId="44" fillId="3" borderId="1" xfId="4" applyFont="1" applyFill="1" applyBorder="1" applyAlignment="1" applyProtection="1">
      <alignment horizontal="left" wrapText="1"/>
      <protection locked="0"/>
    </xf>
  </cellXfs>
  <cellStyles count="12">
    <cellStyle name="Hipervínculo 3" xfId="7"/>
    <cellStyle name="Moneda" xfId="2" builtinId="4"/>
    <cellStyle name="Moneda [0] 3" xfId="5"/>
    <cellStyle name="Moneda 2" xfId="11"/>
    <cellStyle name="Normal" xfId="0" builtinId="0"/>
    <cellStyle name="Normal 2" xfId="1"/>
    <cellStyle name="Normal 2 2 10" xfId="4"/>
    <cellStyle name="Normal 22" xfId="3"/>
    <cellStyle name="Normal 3" xfId="6"/>
    <cellStyle name="Normal 5" xfId="10"/>
    <cellStyle name="Normal 6 2" xfId="9"/>
    <cellStyle name="Normal 7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2" name="Shape 1069">
          <a:extLst>
            <a:ext uri="{FF2B5EF4-FFF2-40B4-BE49-F238E27FC236}">
              <a16:creationId xmlns:a16="http://schemas.microsoft.com/office/drawing/2014/main" id="{608726F5-CF06-4B9A-9227-6F8AF25550E2}"/>
            </a:ext>
          </a:extLst>
        </xdr:cNvPr>
        <xdr:cNvSpPr/>
      </xdr:nvSpPr>
      <xdr:spPr>
        <a:xfrm>
          <a:off x="1590675" y="85725"/>
          <a:ext cx="4476750" cy="695325"/>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6</xdr:col>
      <xdr:colOff>247650</xdr:colOff>
      <xdr:row>0</xdr:row>
      <xdr:rowOff>171450</xdr:rowOff>
    </xdr:from>
    <xdr:ext cx="1466850" cy="571500"/>
    <xdr:sp macro="" textlink="">
      <xdr:nvSpPr>
        <xdr:cNvPr id="3" name="Shape 1072">
          <a:extLst>
            <a:ext uri="{FF2B5EF4-FFF2-40B4-BE49-F238E27FC236}">
              <a16:creationId xmlns:a16="http://schemas.microsoft.com/office/drawing/2014/main" id="{AC659D50-8EEF-4363-8B74-792BE98972E2}"/>
            </a:ext>
          </a:extLst>
        </xdr:cNvPr>
        <xdr:cNvSpPr/>
      </xdr:nvSpPr>
      <xdr:spPr>
        <a:xfrm rot="21600000" flipH="1">
          <a:off x="6343650" y="17145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oneCellAnchor>
    <xdr:from>
      <xdr:col>0</xdr:col>
      <xdr:colOff>47625</xdr:colOff>
      <xdr:row>0</xdr:row>
      <xdr:rowOff>0</xdr:rowOff>
    </xdr:from>
    <xdr:ext cx="0" cy="1028700"/>
    <xdr:pic>
      <xdr:nvPicPr>
        <xdr:cNvPr id="4" name="image1.png">
          <a:extLst>
            <a:ext uri="{FF2B5EF4-FFF2-40B4-BE49-F238E27FC236}">
              <a16:creationId xmlns:a16="http://schemas.microsoft.com/office/drawing/2014/main" id="{050F6478-4185-4360-ACBF-6AA90D5F9CDF}"/>
            </a:ext>
          </a:extLst>
        </xdr:cNvPr>
        <xdr:cNvPicPr preferRelativeResize="0"/>
      </xdr:nvPicPr>
      <xdr:blipFill>
        <a:blip xmlns:r="http://schemas.openxmlformats.org/officeDocument/2006/relationships" r:embed="rId1" cstate="print"/>
        <a:stretch>
          <a:fillRect/>
        </a:stretch>
      </xdr:blipFill>
      <xdr:spPr>
        <a:xfrm>
          <a:off x="47625" y="0"/>
          <a:ext cx="0" cy="1028700"/>
        </a:xfrm>
        <a:prstGeom prst="rect">
          <a:avLst/>
        </a:prstGeom>
        <a:noFill/>
      </xdr:spPr>
    </xdr:pic>
    <xdr:clientData fLocksWithSheet="0"/>
  </xdr:oneCellAnchor>
  <xdr:oneCellAnchor>
    <xdr:from>
      <xdr:col>0</xdr:col>
      <xdr:colOff>85725</xdr:colOff>
      <xdr:row>0</xdr:row>
      <xdr:rowOff>104775</xdr:rowOff>
    </xdr:from>
    <xdr:ext cx="1219200" cy="561975"/>
    <xdr:pic>
      <xdr:nvPicPr>
        <xdr:cNvPr id="5" name="image2.png">
          <a:extLst>
            <a:ext uri="{FF2B5EF4-FFF2-40B4-BE49-F238E27FC236}">
              <a16:creationId xmlns:a16="http://schemas.microsoft.com/office/drawing/2014/main" id="{EB1CB75E-F3AA-4997-A811-92703EBE1F5E}"/>
            </a:ext>
          </a:extLst>
        </xdr:cNvPr>
        <xdr:cNvPicPr preferRelativeResize="0"/>
      </xdr:nvPicPr>
      <xdr:blipFill>
        <a:blip xmlns:r="http://schemas.openxmlformats.org/officeDocument/2006/relationships" r:embed="rId2" cstate="print"/>
        <a:stretch>
          <a:fillRect/>
        </a:stretch>
      </xdr:blipFill>
      <xdr:spPr>
        <a:xfrm>
          <a:off x="85725" y="104775"/>
          <a:ext cx="1219200" cy="561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5</xdr:col>
      <xdr:colOff>2355678</xdr:colOff>
      <xdr:row>0</xdr:row>
      <xdr:rowOff>57628</xdr:rowOff>
    </xdr:from>
    <xdr:to>
      <xdr:col>11</xdr:col>
      <xdr:colOff>390393</xdr:colOff>
      <xdr:row>0</xdr:row>
      <xdr:rowOff>762000</xdr:rowOff>
    </xdr:to>
    <xdr:sp macro="" textlink="">
      <xdr:nvSpPr>
        <xdr:cNvPr id="2" name="Text Box 89">
          <a:extLst>
            <a:ext uri="{FF2B5EF4-FFF2-40B4-BE49-F238E27FC236}">
              <a16:creationId xmlns:a16="http://schemas.microsoft.com/office/drawing/2014/main" id="{00000000-0008-0000-0100-000002000000}"/>
            </a:ext>
          </a:extLst>
        </xdr:cNvPr>
        <xdr:cNvSpPr txBox="1">
          <a:spLocks noChangeArrowheads="1"/>
        </xdr:cNvSpPr>
      </xdr:nvSpPr>
      <xdr:spPr bwMode="auto">
        <a:xfrm>
          <a:off x="6489528" y="57628"/>
          <a:ext cx="7940715" cy="704372"/>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333376</xdr:colOff>
      <xdr:row>0</xdr:row>
      <xdr:rowOff>66675</xdr:rowOff>
    </xdr:from>
    <xdr:to>
      <xdr:col>2</xdr:col>
      <xdr:colOff>638175</xdr:colOff>
      <xdr:row>1</xdr:row>
      <xdr:rowOff>4510</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66675"/>
          <a:ext cx="2133599" cy="737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854449</xdr:colOff>
      <xdr:row>0</xdr:row>
      <xdr:rowOff>136071</xdr:rowOff>
    </xdr:from>
    <xdr:to>
      <xdr:col>13</xdr:col>
      <xdr:colOff>2783065</xdr:colOff>
      <xdr:row>1</xdr:row>
      <xdr:rowOff>686359</xdr:rowOff>
    </xdr:to>
    <xdr:sp macro="" textlink="">
      <xdr:nvSpPr>
        <xdr:cNvPr id="4" name="Text Box 90">
          <a:extLst>
            <a:ext uri="{FF2B5EF4-FFF2-40B4-BE49-F238E27FC236}">
              <a16:creationId xmlns:a16="http://schemas.microsoft.com/office/drawing/2014/main" id="{00000000-0008-0000-0100-000004000000}"/>
            </a:ext>
          </a:extLst>
        </xdr:cNvPr>
        <xdr:cNvSpPr txBox="1">
          <a:spLocks noChangeArrowheads="1"/>
        </xdr:cNvSpPr>
      </xdr:nvSpPr>
      <xdr:spPr bwMode="auto">
        <a:xfrm flipH="1">
          <a:off x="167707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7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7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showGridLines="0" view="pageBreakPreview" zoomScaleNormal="100" zoomScaleSheetLayoutView="100" workbookViewId="0">
      <selection activeCell="J14" sqref="J14"/>
    </sheetView>
  </sheetViews>
  <sheetFormatPr baseColWidth="10" defaultColWidth="14.42578125" defaultRowHeight="15" customHeight="1"/>
  <cols>
    <col min="1" max="1" width="13.5703125" customWidth="1"/>
    <col min="2" max="2" width="16.140625" customWidth="1"/>
    <col min="3" max="3" width="22.28515625" customWidth="1"/>
    <col min="4" max="4" width="15.42578125" customWidth="1"/>
    <col min="5" max="5" width="16.7109375" customWidth="1"/>
    <col min="6" max="6" width="7.28515625" customWidth="1"/>
    <col min="7" max="7" width="12.5703125" customWidth="1"/>
    <col min="8" max="8" width="13.42578125" customWidth="1"/>
    <col min="9" max="10" width="11.42578125" customWidth="1"/>
    <col min="11" max="11" width="10" customWidth="1"/>
  </cols>
  <sheetData>
    <row r="1" spans="1:11" ht="21" customHeight="1">
      <c r="A1" s="94"/>
      <c r="B1" s="56"/>
      <c r="C1" s="56"/>
      <c r="D1" s="56"/>
      <c r="E1" s="56"/>
      <c r="F1" s="56"/>
      <c r="G1" s="56"/>
      <c r="H1" s="56"/>
      <c r="I1" s="1"/>
      <c r="J1" s="1"/>
      <c r="K1" s="1"/>
    </row>
    <row r="2" spans="1:11" ht="24.75" customHeight="1">
      <c r="A2" s="56"/>
      <c r="B2" s="95"/>
      <c r="C2" s="95"/>
      <c r="D2" s="95"/>
      <c r="E2" s="95"/>
      <c r="F2" s="95"/>
      <c r="G2" s="95"/>
      <c r="H2" s="56"/>
      <c r="I2" s="1"/>
      <c r="J2" s="1"/>
      <c r="K2" s="1"/>
    </row>
    <row r="3" spans="1:11" ht="18" customHeight="1">
      <c r="A3" s="56"/>
      <c r="B3" s="56"/>
      <c r="C3" s="56"/>
      <c r="D3" s="56"/>
      <c r="E3" s="56"/>
      <c r="F3" s="56"/>
      <c r="G3" s="56"/>
      <c r="H3" s="56"/>
      <c r="I3" s="1"/>
      <c r="J3" s="1"/>
      <c r="K3" s="1"/>
    </row>
    <row r="4" spans="1:11" ht="6.75" customHeight="1">
      <c r="A4" s="71"/>
      <c r="B4" s="71"/>
      <c r="C4" s="71"/>
      <c r="D4" s="71"/>
      <c r="E4" s="71"/>
      <c r="F4" s="71"/>
      <c r="G4" s="71"/>
      <c r="H4" s="71"/>
      <c r="I4" s="2"/>
      <c r="J4" s="2"/>
      <c r="K4" s="2"/>
    </row>
    <row r="5" spans="1:11" s="5" customFormat="1" ht="27" customHeight="1">
      <c r="A5" s="96" t="s">
        <v>11</v>
      </c>
      <c r="B5" s="97"/>
      <c r="C5" s="98">
        <v>46001</v>
      </c>
      <c r="D5" s="97"/>
      <c r="E5" s="7" t="s">
        <v>12</v>
      </c>
      <c r="F5" s="99" t="s">
        <v>299</v>
      </c>
      <c r="G5" s="100"/>
      <c r="H5" s="101"/>
      <c r="I5" s="4"/>
      <c r="J5" s="4"/>
      <c r="K5" s="4"/>
    </row>
    <row r="6" spans="1:11" ht="6.75" customHeight="1">
      <c r="A6" s="71"/>
      <c r="B6" s="71"/>
      <c r="C6" s="71"/>
      <c r="D6" s="71"/>
      <c r="E6" s="71"/>
      <c r="F6" s="71"/>
      <c r="G6" s="71"/>
      <c r="H6" s="71"/>
      <c r="I6" s="2"/>
      <c r="J6" s="2"/>
      <c r="K6" s="2"/>
    </row>
    <row r="7" spans="1:11">
      <c r="A7" s="70" t="s">
        <v>0</v>
      </c>
      <c r="B7" s="70"/>
      <c r="C7" s="70"/>
      <c r="D7" s="70"/>
      <c r="E7" s="70"/>
      <c r="F7" s="70"/>
      <c r="G7" s="70"/>
      <c r="H7" s="70"/>
      <c r="I7" s="2"/>
      <c r="J7" s="2"/>
      <c r="K7" s="2"/>
    </row>
    <row r="8" spans="1:11" ht="6.75" customHeight="1">
      <c r="A8" s="71"/>
      <c r="B8" s="71"/>
      <c r="C8" s="71"/>
      <c r="D8" s="71"/>
      <c r="E8" s="71"/>
      <c r="F8" s="71"/>
      <c r="G8" s="71"/>
      <c r="H8" s="71"/>
      <c r="I8" s="2"/>
      <c r="J8" s="2"/>
      <c r="K8" s="2"/>
    </row>
    <row r="9" spans="1:11">
      <c r="A9" s="86" t="s">
        <v>13</v>
      </c>
      <c r="B9" s="97"/>
      <c r="C9" s="102" t="s">
        <v>299</v>
      </c>
      <c r="D9" s="103"/>
      <c r="E9" s="103"/>
      <c r="F9" s="103"/>
      <c r="G9" s="103"/>
      <c r="H9" s="104"/>
      <c r="I9" s="2"/>
      <c r="J9" s="2"/>
      <c r="K9" s="2"/>
    </row>
    <row r="10" spans="1:11" ht="6.75" customHeight="1">
      <c r="A10" s="71"/>
      <c r="B10" s="71"/>
      <c r="C10" s="71"/>
      <c r="D10" s="71"/>
      <c r="E10" s="71"/>
      <c r="F10" s="71"/>
      <c r="G10" s="71"/>
      <c r="H10" s="71"/>
      <c r="I10" s="2"/>
      <c r="J10" s="2"/>
      <c r="K10" s="2"/>
    </row>
    <row r="11" spans="1:11">
      <c r="A11" s="86" t="s">
        <v>14</v>
      </c>
      <c r="B11" s="87" t="s">
        <v>1315</v>
      </c>
      <c r="C11" s="88"/>
      <c r="D11" s="88"/>
      <c r="E11" s="88"/>
      <c r="F11" s="88"/>
      <c r="G11" s="88"/>
      <c r="H11" s="89"/>
      <c r="I11" s="2"/>
      <c r="J11" s="2"/>
      <c r="K11" s="2"/>
    </row>
    <row r="12" spans="1:11">
      <c r="A12" s="56"/>
      <c r="B12" s="90"/>
      <c r="C12" s="64"/>
      <c r="D12" s="64"/>
      <c r="E12" s="64"/>
      <c r="F12" s="64"/>
      <c r="G12" s="64"/>
      <c r="H12" s="65"/>
      <c r="I12" s="2"/>
      <c r="J12" s="2"/>
      <c r="K12" s="2"/>
    </row>
    <row r="13" spans="1:11">
      <c r="A13" s="56"/>
      <c r="B13" s="90"/>
      <c r="C13" s="64"/>
      <c r="D13" s="64"/>
      <c r="E13" s="64"/>
      <c r="F13" s="64"/>
      <c r="G13" s="64"/>
      <c r="H13" s="65"/>
      <c r="I13" s="2"/>
      <c r="J13" s="2"/>
      <c r="K13" s="2"/>
    </row>
    <row r="14" spans="1:11" ht="8.25" customHeight="1">
      <c r="A14" s="56"/>
      <c r="B14" s="91"/>
      <c r="C14" s="92"/>
      <c r="D14" s="92"/>
      <c r="E14" s="92"/>
      <c r="F14" s="92"/>
      <c r="G14" s="92"/>
      <c r="H14" s="93"/>
      <c r="I14" s="2"/>
      <c r="J14" s="2"/>
      <c r="K14" s="2"/>
    </row>
    <row r="15" spans="1:11" ht="6.75" customHeight="1">
      <c r="A15" s="71"/>
      <c r="B15" s="71"/>
      <c r="C15" s="71"/>
      <c r="D15" s="71"/>
      <c r="E15" s="71"/>
      <c r="F15" s="71"/>
      <c r="G15" s="71"/>
      <c r="H15" s="71"/>
      <c r="I15" s="2"/>
      <c r="J15" s="2"/>
      <c r="K15" s="2"/>
    </row>
    <row r="16" spans="1:11" ht="28.5" customHeight="1">
      <c r="A16" s="8" t="s">
        <v>15</v>
      </c>
      <c r="B16" s="72" t="s">
        <v>50</v>
      </c>
      <c r="C16" s="73"/>
      <c r="D16" s="8" t="s">
        <v>17</v>
      </c>
      <c r="E16" s="74">
        <v>792649774</v>
      </c>
      <c r="F16" s="75"/>
      <c r="G16" s="75"/>
      <c r="H16" s="76"/>
      <c r="I16" s="3"/>
      <c r="J16" s="2"/>
      <c r="K16" s="3"/>
    </row>
    <row r="17" spans="1:11" ht="6.75" customHeight="1">
      <c r="A17" s="71"/>
      <c r="B17" s="71"/>
      <c r="C17" s="71"/>
      <c r="D17" s="71"/>
      <c r="E17" s="71"/>
      <c r="F17" s="71"/>
      <c r="G17" s="71"/>
      <c r="H17" s="71"/>
      <c r="I17" s="2"/>
      <c r="J17" s="2"/>
      <c r="K17" s="2"/>
    </row>
    <row r="18" spans="1:11" ht="34.5" customHeight="1">
      <c r="A18" s="8" t="s">
        <v>16</v>
      </c>
      <c r="B18" s="72" t="s">
        <v>50</v>
      </c>
      <c r="C18" s="73"/>
      <c r="D18" s="8" t="s">
        <v>18</v>
      </c>
      <c r="E18" s="72" t="s">
        <v>656</v>
      </c>
      <c r="F18" s="73"/>
      <c r="G18" s="73"/>
      <c r="H18" s="73"/>
      <c r="I18" s="2"/>
      <c r="J18" s="2"/>
      <c r="K18" s="2"/>
    </row>
    <row r="19" spans="1:11" ht="15" customHeight="1">
      <c r="A19" s="71"/>
      <c r="B19" s="71"/>
      <c r="C19" s="71"/>
      <c r="D19" s="71"/>
      <c r="E19" s="71"/>
      <c r="F19" s="71"/>
      <c r="G19" s="71"/>
      <c r="H19" s="71"/>
      <c r="I19" s="2"/>
      <c r="J19" s="2"/>
      <c r="K19" s="2"/>
    </row>
    <row r="20" spans="1:11" ht="12.75" customHeight="1">
      <c r="A20" s="9" t="s">
        <v>19</v>
      </c>
      <c r="B20" s="71"/>
      <c r="C20" s="71"/>
      <c r="D20" s="71"/>
      <c r="E20" s="71"/>
      <c r="F20" s="71"/>
      <c r="G20" s="71"/>
      <c r="H20" s="71"/>
      <c r="I20" s="2"/>
      <c r="J20" s="2"/>
      <c r="K20" s="2"/>
    </row>
    <row r="21" spans="1:11" ht="6.75" customHeight="1">
      <c r="A21" s="71"/>
      <c r="B21" s="71"/>
      <c r="C21" s="71"/>
      <c r="D21" s="71"/>
      <c r="E21" s="71"/>
      <c r="F21" s="71"/>
      <c r="G21" s="71"/>
      <c r="H21" s="71"/>
      <c r="I21" s="2"/>
      <c r="J21" s="2"/>
      <c r="K21" s="2"/>
    </row>
    <row r="22" spans="1:11" ht="15.75" customHeight="1">
      <c r="A22" s="70" t="s">
        <v>20</v>
      </c>
      <c r="B22" s="70"/>
      <c r="C22" s="70"/>
      <c r="D22" s="70"/>
      <c r="E22" s="70"/>
      <c r="F22" s="70"/>
      <c r="G22" s="70"/>
      <c r="H22" s="70"/>
      <c r="I22" s="2"/>
      <c r="J22" s="2"/>
      <c r="K22" s="2"/>
    </row>
    <row r="23" spans="1:11" ht="36.75" customHeight="1">
      <c r="A23" s="77" t="s">
        <v>1313</v>
      </c>
      <c r="B23" s="78"/>
      <c r="C23" s="78"/>
      <c r="D23" s="78"/>
      <c r="E23" s="78"/>
      <c r="F23" s="78"/>
      <c r="G23" s="78"/>
      <c r="H23" s="79"/>
      <c r="I23" s="2"/>
      <c r="J23" s="2"/>
      <c r="K23" s="2"/>
    </row>
    <row r="24" spans="1:11" ht="36.75" customHeight="1">
      <c r="A24" s="80"/>
      <c r="B24" s="81"/>
      <c r="C24" s="81"/>
      <c r="D24" s="81"/>
      <c r="E24" s="81"/>
      <c r="F24" s="81"/>
      <c r="G24" s="81"/>
      <c r="H24" s="82"/>
      <c r="I24" s="2"/>
      <c r="J24" s="2"/>
      <c r="K24" s="2"/>
    </row>
    <row r="25" spans="1:11" ht="15.75" customHeight="1">
      <c r="A25" s="80"/>
      <c r="B25" s="81"/>
      <c r="C25" s="81"/>
      <c r="D25" s="81"/>
      <c r="E25" s="81"/>
      <c r="F25" s="81"/>
      <c r="G25" s="81"/>
      <c r="H25" s="82"/>
      <c r="I25" s="2"/>
      <c r="J25" s="2"/>
      <c r="K25" s="2"/>
    </row>
    <row r="26" spans="1:11" ht="15.75" customHeight="1">
      <c r="A26" s="83"/>
      <c r="B26" s="84"/>
      <c r="C26" s="84"/>
      <c r="D26" s="84"/>
      <c r="E26" s="84"/>
      <c r="F26" s="84"/>
      <c r="G26" s="84"/>
      <c r="H26" s="85"/>
      <c r="I26" s="2"/>
      <c r="J26" s="2"/>
      <c r="K26" s="2"/>
    </row>
    <row r="27" spans="1:11" ht="15.75" customHeight="1">
      <c r="A27" s="70" t="s">
        <v>21</v>
      </c>
      <c r="B27" s="70"/>
      <c r="C27" s="70"/>
      <c r="D27" s="70"/>
      <c r="E27" s="70"/>
      <c r="F27" s="70"/>
      <c r="G27" s="70"/>
      <c r="H27" s="70"/>
      <c r="I27" s="2"/>
      <c r="J27" s="2"/>
      <c r="K27" s="2"/>
    </row>
    <row r="28" spans="1:11" ht="33" customHeight="1">
      <c r="A28" s="60" t="s">
        <v>1314</v>
      </c>
      <c r="B28" s="61"/>
      <c r="C28" s="61"/>
      <c r="D28" s="61"/>
      <c r="E28" s="61"/>
      <c r="F28" s="61"/>
      <c r="G28" s="61"/>
      <c r="H28" s="62"/>
      <c r="I28" s="2"/>
      <c r="J28" s="2"/>
      <c r="K28" s="2"/>
    </row>
    <row r="29" spans="1:11" ht="32.25" customHeight="1">
      <c r="A29" s="63"/>
      <c r="B29" s="64"/>
      <c r="C29" s="64"/>
      <c r="D29" s="64"/>
      <c r="E29" s="64"/>
      <c r="F29" s="64"/>
      <c r="G29" s="64"/>
      <c r="H29" s="65"/>
      <c r="I29" s="2"/>
      <c r="J29" s="2"/>
      <c r="K29" s="2"/>
    </row>
    <row r="30" spans="1:11" ht="29.25" customHeight="1">
      <c r="A30" s="63"/>
      <c r="B30" s="64"/>
      <c r="C30" s="64"/>
      <c r="D30" s="64"/>
      <c r="E30" s="64"/>
      <c r="F30" s="64"/>
      <c r="G30" s="64"/>
      <c r="H30" s="65"/>
      <c r="I30" s="2"/>
      <c r="J30" s="2"/>
      <c r="K30" s="2"/>
    </row>
    <row r="31" spans="1:11" ht="20.25" customHeight="1">
      <c r="A31" s="66"/>
      <c r="B31" s="67"/>
      <c r="C31" s="67"/>
      <c r="D31" s="67"/>
      <c r="E31" s="67"/>
      <c r="F31" s="67"/>
      <c r="G31" s="67"/>
      <c r="H31" s="68"/>
      <c r="I31" s="2"/>
      <c r="J31" s="2"/>
      <c r="K31" s="2"/>
    </row>
    <row r="32" spans="1:11" ht="34.5" customHeight="1">
      <c r="A32" s="51" t="s">
        <v>22</v>
      </c>
      <c r="B32" s="50"/>
      <c r="C32" s="58" t="s">
        <v>300</v>
      </c>
      <c r="D32" s="59"/>
      <c r="E32" s="45" t="s">
        <v>301</v>
      </c>
      <c r="F32" s="46"/>
      <c r="G32" s="69"/>
      <c r="H32" s="56"/>
      <c r="I32" s="2"/>
      <c r="J32" s="2"/>
      <c r="K32" s="2"/>
    </row>
    <row r="33" spans="1:11" ht="29.25" customHeight="1">
      <c r="A33" s="51" t="s">
        <v>23</v>
      </c>
      <c r="B33" s="50"/>
      <c r="C33" s="58" t="s">
        <v>291</v>
      </c>
      <c r="D33" s="59"/>
      <c r="E33" s="45" t="s">
        <v>302</v>
      </c>
      <c r="F33" s="46"/>
      <c r="G33" s="69"/>
      <c r="H33" s="56"/>
      <c r="I33" s="2"/>
      <c r="J33" s="2"/>
      <c r="K33" s="2"/>
    </row>
    <row r="34" spans="1:11" ht="47.25" customHeight="1">
      <c r="A34" s="51" t="s">
        <v>637</v>
      </c>
      <c r="B34" s="51"/>
      <c r="C34" s="51"/>
      <c r="D34" s="51"/>
      <c r="E34" s="51"/>
      <c r="F34" s="51"/>
      <c r="G34" s="51"/>
      <c r="H34" s="51"/>
      <c r="I34" s="2"/>
      <c r="J34" s="2"/>
      <c r="K34" s="2"/>
    </row>
    <row r="35" spans="1:11" ht="29.25" customHeight="1">
      <c r="A35" s="51" t="s">
        <v>24</v>
      </c>
      <c r="B35" s="50"/>
      <c r="C35" s="58" t="s">
        <v>291</v>
      </c>
      <c r="D35" s="59"/>
      <c r="E35" s="45" t="s">
        <v>302</v>
      </c>
      <c r="F35" s="46"/>
      <c r="G35" s="47"/>
      <c r="H35" s="48"/>
      <c r="I35" s="2"/>
      <c r="J35" s="2"/>
      <c r="K35" s="2"/>
    </row>
    <row r="36" spans="1:11" ht="42.75" customHeight="1">
      <c r="A36" s="51" t="s">
        <v>25</v>
      </c>
      <c r="B36" s="50"/>
      <c r="C36" s="52" t="s">
        <v>626</v>
      </c>
      <c r="D36" s="53"/>
      <c r="E36" s="45" t="s">
        <v>627</v>
      </c>
      <c r="F36" s="46"/>
      <c r="G36" s="47"/>
      <c r="H36" s="47"/>
      <c r="I36" s="2"/>
      <c r="J36" s="2"/>
      <c r="K36" s="2"/>
    </row>
    <row r="37" spans="1:11" ht="35.25" customHeight="1">
      <c r="A37" s="51" t="s">
        <v>26</v>
      </c>
      <c r="B37" s="50"/>
      <c r="C37" s="52" t="s">
        <v>628</v>
      </c>
      <c r="D37" s="53"/>
      <c r="E37" s="45" t="s">
        <v>629</v>
      </c>
      <c r="F37" s="46"/>
      <c r="G37" s="54"/>
      <c r="H37" s="48"/>
      <c r="I37" s="2"/>
      <c r="J37" s="2"/>
      <c r="K37" s="2"/>
    </row>
    <row r="38" spans="1:11" ht="29.25" customHeight="1">
      <c r="A38" s="55"/>
      <c r="B38" s="56"/>
      <c r="C38" s="56"/>
      <c r="D38" s="56"/>
      <c r="E38" s="56"/>
      <c r="F38" s="56"/>
      <c r="G38" s="57" t="s">
        <v>27</v>
      </c>
      <c r="H38" s="48"/>
      <c r="I38" s="2"/>
      <c r="J38" s="2"/>
      <c r="K38" s="2"/>
    </row>
    <row r="39" spans="1:11" ht="92.25" customHeight="1">
      <c r="A39" s="49" t="s">
        <v>638</v>
      </c>
      <c r="B39" s="50"/>
      <c r="C39" s="50"/>
      <c r="D39" s="50"/>
      <c r="E39" s="50"/>
      <c r="F39" s="50"/>
      <c r="G39" s="50"/>
      <c r="H39" s="50"/>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50">
    <mergeCell ref="A11:A14"/>
    <mergeCell ref="B11:H14"/>
    <mergeCell ref="A1:H3"/>
    <mergeCell ref="A4:H4"/>
    <mergeCell ref="A5:B5"/>
    <mergeCell ref="C5:D5"/>
    <mergeCell ref="F5:H5"/>
    <mergeCell ref="A6:H6"/>
    <mergeCell ref="A7:H7"/>
    <mergeCell ref="A8:H8"/>
    <mergeCell ref="A9:B9"/>
    <mergeCell ref="C9:H9"/>
    <mergeCell ref="A10:H10"/>
    <mergeCell ref="A27:H27"/>
    <mergeCell ref="A15:H15"/>
    <mergeCell ref="B16:C16"/>
    <mergeCell ref="E16:H16"/>
    <mergeCell ref="A17:H17"/>
    <mergeCell ref="B18:C18"/>
    <mergeCell ref="E18:H18"/>
    <mergeCell ref="A19:H19"/>
    <mergeCell ref="B20:H20"/>
    <mergeCell ref="A21:H21"/>
    <mergeCell ref="A22:H22"/>
    <mergeCell ref="A23:H26"/>
    <mergeCell ref="A33:B33"/>
    <mergeCell ref="C33:D33"/>
    <mergeCell ref="E33:F33"/>
    <mergeCell ref="G33:H33"/>
    <mergeCell ref="A34:H34"/>
    <mergeCell ref="A28:H31"/>
    <mergeCell ref="A32:B32"/>
    <mergeCell ref="C32:D32"/>
    <mergeCell ref="E32:F32"/>
    <mergeCell ref="G32:H32"/>
    <mergeCell ref="E35:F35"/>
    <mergeCell ref="G35:H35"/>
    <mergeCell ref="A39:H39"/>
    <mergeCell ref="A37:B37"/>
    <mergeCell ref="C37:D37"/>
    <mergeCell ref="E37:F37"/>
    <mergeCell ref="G37:H37"/>
    <mergeCell ref="A38:F38"/>
    <mergeCell ref="G38:H38"/>
    <mergeCell ref="A36:B36"/>
    <mergeCell ref="C36:D36"/>
    <mergeCell ref="E36:F36"/>
    <mergeCell ref="G36:H36"/>
    <mergeCell ref="A35:B35"/>
    <mergeCell ref="C35:D35"/>
  </mergeCells>
  <printOptions horizontalCentered="1"/>
  <pageMargins left="0.70866141732283472" right="0.70866141732283472" top="0.94488188976377963" bottom="0.94488188976377963" header="0" footer="0"/>
  <pageSetup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9"/>
  <sheetViews>
    <sheetView tabSelected="1" topLeftCell="E582" zoomScaleNormal="100" workbookViewId="0">
      <selection activeCell="I583" sqref="I583"/>
    </sheetView>
  </sheetViews>
  <sheetFormatPr baseColWidth="10" defaultRowHeight="15"/>
  <cols>
    <col min="1" max="1" width="7.85546875" style="21" customWidth="1"/>
    <col min="2" max="2" width="19.5703125" style="21" customWidth="1"/>
    <col min="3" max="4" width="18.7109375" style="21" customWidth="1"/>
    <col min="5" max="5" width="15.85546875" style="21" customWidth="1"/>
    <col min="6" max="6" width="38.28515625" style="21" bestFit="1" customWidth="1"/>
    <col min="7" max="7" width="30" style="21" customWidth="1"/>
    <col min="8" max="8" width="20.85546875" style="21" customWidth="1"/>
    <col min="9" max="9" width="17.7109375" style="21" customWidth="1"/>
    <col min="10" max="11" width="20.85546875" style="21" customWidth="1"/>
    <col min="12" max="12" width="13" style="31" bestFit="1" customWidth="1"/>
    <col min="13" max="13" width="18.85546875" style="31" bestFit="1" customWidth="1"/>
    <col min="14" max="14" width="44.5703125" style="21" customWidth="1"/>
    <col min="15" max="15" width="11.42578125" style="21" customWidth="1"/>
    <col min="16" max="16" width="83.28515625" style="10" customWidth="1"/>
    <col min="17" max="254" width="11.42578125" style="10"/>
    <col min="255" max="255" width="7.85546875" style="10" customWidth="1"/>
    <col min="256" max="256" width="19.5703125" style="10" customWidth="1"/>
    <col min="257" max="257" width="18.7109375" style="10" customWidth="1"/>
    <col min="258" max="258" width="15.85546875" style="10" customWidth="1"/>
    <col min="259" max="259" width="38.28515625" style="10" bestFit="1" customWidth="1"/>
    <col min="260" max="260" width="30" style="10" customWidth="1"/>
    <col min="261" max="261" width="20.85546875" style="10" customWidth="1"/>
    <col min="262" max="262" width="17.7109375" style="10" customWidth="1"/>
    <col min="263" max="264" width="20.85546875" style="10" customWidth="1"/>
    <col min="265" max="265" width="13" style="10" bestFit="1" customWidth="1"/>
    <col min="266" max="266" width="15.140625" style="10" customWidth="1"/>
    <col min="267" max="267" width="44.5703125" style="10" customWidth="1"/>
    <col min="268" max="510" width="11.42578125" style="10"/>
    <col min="511" max="511" width="7.85546875" style="10" customWidth="1"/>
    <col min="512" max="512" width="19.5703125" style="10" customWidth="1"/>
    <col min="513" max="513" width="18.7109375" style="10" customWidth="1"/>
    <col min="514" max="514" width="15.85546875" style="10" customWidth="1"/>
    <col min="515" max="515" width="38.28515625" style="10" bestFit="1" customWidth="1"/>
    <col min="516" max="516" width="30" style="10" customWidth="1"/>
    <col min="517" max="517" width="20.85546875" style="10" customWidth="1"/>
    <col min="518" max="518" width="17.7109375" style="10" customWidth="1"/>
    <col min="519" max="520" width="20.85546875" style="10" customWidth="1"/>
    <col min="521" max="521" width="13" style="10" bestFit="1" customWidth="1"/>
    <col min="522" max="522" width="15.140625" style="10" customWidth="1"/>
    <col min="523" max="523" width="44.5703125" style="10" customWidth="1"/>
    <col min="524" max="766" width="11.42578125" style="10"/>
    <col min="767" max="767" width="7.85546875" style="10" customWidth="1"/>
    <col min="768" max="768" width="19.5703125" style="10" customWidth="1"/>
    <col min="769" max="769" width="18.7109375" style="10" customWidth="1"/>
    <col min="770" max="770" width="15.85546875" style="10" customWidth="1"/>
    <col min="771" max="771" width="38.28515625" style="10" bestFit="1" customWidth="1"/>
    <col min="772" max="772" width="30" style="10" customWidth="1"/>
    <col min="773" max="773" width="20.85546875" style="10" customWidth="1"/>
    <col min="774" max="774" width="17.7109375" style="10" customWidth="1"/>
    <col min="775" max="776" width="20.85546875" style="10" customWidth="1"/>
    <col min="777" max="777" width="13" style="10" bestFit="1" customWidth="1"/>
    <col min="778" max="778" width="15.140625" style="10" customWidth="1"/>
    <col min="779" max="779" width="44.5703125" style="10" customWidth="1"/>
    <col min="780" max="1022" width="11.42578125" style="10"/>
    <col min="1023" max="1023" width="7.85546875" style="10" customWidth="1"/>
    <col min="1024" max="1024" width="19.5703125" style="10" customWidth="1"/>
    <col min="1025" max="1025" width="18.7109375" style="10" customWidth="1"/>
    <col min="1026" max="1026" width="15.85546875" style="10" customWidth="1"/>
    <col min="1027" max="1027" width="38.28515625" style="10" bestFit="1" customWidth="1"/>
    <col min="1028" max="1028" width="30" style="10" customWidth="1"/>
    <col min="1029" max="1029" width="20.85546875" style="10" customWidth="1"/>
    <col min="1030" max="1030" width="17.7109375" style="10" customWidth="1"/>
    <col min="1031" max="1032" width="20.85546875" style="10" customWidth="1"/>
    <col min="1033" max="1033" width="13" style="10" bestFit="1" customWidth="1"/>
    <col min="1034" max="1034" width="15.140625" style="10" customWidth="1"/>
    <col min="1035" max="1035" width="44.5703125" style="10" customWidth="1"/>
    <col min="1036" max="1278" width="11.42578125" style="10"/>
    <col min="1279" max="1279" width="7.85546875" style="10" customWidth="1"/>
    <col min="1280" max="1280" width="19.5703125" style="10" customWidth="1"/>
    <col min="1281" max="1281" width="18.7109375" style="10" customWidth="1"/>
    <col min="1282" max="1282" width="15.85546875" style="10" customWidth="1"/>
    <col min="1283" max="1283" width="38.28515625" style="10" bestFit="1" customWidth="1"/>
    <col min="1284" max="1284" width="30" style="10" customWidth="1"/>
    <col min="1285" max="1285" width="20.85546875" style="10" customWidth="1"/>
    <col min="1286" max="1286" width="17.7109375" style="10" customWidth="1"/>
    <col min="1287" max="1288" width="20.85546875" style="10" customWidth="1"/>
    <col min="1289" max="1289" width="13" style="10" bestFit="1" customWidth="1"/>
    <col min="1290" max="1290" width="15.140625" style="10" customWidth="1"/>
    <col min="1291" max="1291" width="44.5703125" style="10" customWidth="1"/>
    <col min="1292" max="1534" width="11.42578125" style="10"/>
    <col min="1535" max="1535" width="7.85546875" style="10" customWidth="1"/>
    <col min="1536" max="1536" width="19.5703125" style="10" customWidth="1"/>
    <col min="1537" max="1537" width="18.7109375" style="10" customWidth="1"/>
    <col min="1538" max="1538" width="15.85546875" style="10" customWidth="1"/>
    <col min="1539" max="1539" width="38.28515625" style="10" bestFit="1" customWidth="1"/>
    <col min="1540" max="1540" width="30" style="10" customWidth="1"/>
    <col min="1541" max="1541" width="20.85546875" style="10" customWidth="1"/>
    <col min="1542" max="1542" width="17.7109375" style="10" customWidth="1"/>
    <col min="1543" max="1544" width="20.85546875" style="10" customWidth="1"/>
    <col min="1545" max="1545" width="13" style="10" bestFit="1" customWidth="1"/>
    <col min="1546" max="1546" width="15.140625" style="10" customWidth="1"/>
    <col min="1547" max="1547" width="44.5703125" style="10" customWidth="1"/>
    <col min="1548" max="1790" width="11.42578125" style="10"/>
    <col min="1791" max="1791" width="7.85546875" style="10" customWidth="1"/>
    <col min="1792" max="1792" width="19.5703125" style="10" customWidth="1"/>
    <col min="1793" max="1793" width="18.7109375" style="10" customWidth="1"/>
    <col min="1794" max="1794" width="15.85546875" style="10" customWidth="1"/>
    <col min="1795" max="1795" width="38.28515625" style="10" bestFit="1" customWidth="1"/>
    <col min="1796" max="1796" width="30" style="10" customWidth="1"/>
    <col min="1797" max="1797" width="20.85546875" style="10" customWidth="1"/>
    <col min="1798" max="1798" width="17.7109375" style="10" customWidth="1"/>
    <col min="1799" max="1800" width="20.85546875" style="10" customWidth="1"/>
    <col min="1801" max="1801" width="13" style="10" bestFit="1" customWidth="1"/>
    <col min="1802" max="1802" width="15.140625" style="10" customWidth="1"/>
    <col min="1803" max="1803" width="44.5703125" style="10" customWidth="1"/>
    <col min="1804" max="2046" width="11.42578125" style="10"/>
    <col min="2047" max="2047" width="7.85546875" style="10" customWidth="1"/>
    <col min="2048" max="2048" width="19.5703125" style="10" customWidth="1"/>
    <col min="2049" max="2049" width="18.7109375" style="10" customWidth="1"/>
    <col min="2050" max="2050" width="15.85546875" style="10" customWidth="1"/>
    <col min="2051" max="2051" width="38.28515625" style="10" bestFit="1" customWidth="1"/>
    <col min="2052" max="2052" width="30" style="10" customWidth="1"/>
    <col min="2053" max="2053" width="20.85546875" style="10" customWidth="1"/>
    <col min="2054" max="2054" width="17.7109375" style="10" customWidth="1"/>
    <col min="2055" max="2056" width="20.85546875" style="10" customWidth="1"/>
    <col min="2057" max="2057" width="13" style="10" bestFit="1" customWidth="1"/>
    <col min="2058" max="2058" width="15.140625" style="10" customWidth="1"/>
    <col min="2059" max="2059" width="44.5703125" style="10" customWidth="1"/>
    <col min="2060" max="2302" width="11.42578125" style="10"/>
    <col min="2303" max="2303" width="7.85546875" style="10" customWidth="1"/>
    <col min="2304" max="2304" width="19.5703125" style="10" customWidth="1"/>
    <col min="2305" max="2305" width="18.7109375" style="10" customWidth="1"/>
    <col min="2306" max="2306" width="15.85546875" style="10" customWidth="1"/>
    <col min="2307" max="2307" width="38.28515625" style="10" bestFit="1" customWidth="1"/>
    <col min="2308" max="2308" width="30" style="10" customWidth="1"/>
    <col min="2309" max="2309" width="20.85546875" style="10" customWidth="1"/>
    <col min="2310" max="2310" width="17.7109375" style="10" customWidth="1"/>
    <col min="2311" max="2312" width="20.85546875" style="10" customWidth="1"/>
    <col min="2313" max="2313" width="13" style="10" bestFit="1" customWidth="1"/>
    <col min="2314" max="2314" width="15.140625" style="10" customWidth="1"/>
    <col min="2315" max="2315" width="44.5703125" style="10" customWidth="1"/>
    <col min="2316" max="2558" width="11.42578125" style="10"/>
    <col min="2559" max="2559" width="7.85546875" style="10" customWidth="1"/>
    <col min="2560" max="2560" width="19.5703125" style="10" customWidth="1"/>
    <col min="2561" max="2561" width="18.7109375" style="10" customWidth="1"/>
    <col min="2562" max="2562" width="15.85546875" style="10" customWidth="1"/>
    <col min="2563" max="2563" width="38.28515625" style="10" bestFit="1" customWidth="1"/>
    <col min="2564" max="2564" width="30" style="10" customWidth="1"/>
    <col min="2565" max="2565" width="20.85546875" style="10" customWidth="1"/>
    <col min="2566" max="2566" width="17.7109375" style="10" customWidth="1"/>
    <col min="2567" max="2568" width="20.85546875" style="10" customWidth="1"/>
    <col min="2569" max="2569" width="13" style="10" bestFit="1" customWidth="1"/>
    <col min="2570" max="2570" width="15.140625" style="10" customWidth="1"/>
    <col min="2571" max="2571" width="44.5703125" style="10" customWidth="1"/>
    <col min="2572" max="2814" width="11.42578125" style="10"/>
    <col min="2815" max="2815" width="7.85546875" style="10" customWidth="1"/>
    <col min="2816" max="2816" width="19.5703125" style="10" customWidth="1"/>
    <col min="2817" max="2817" width="18.7109375" style="10" customWidth="1"/>
    <col min="2818" max="2818" width="15.85546875" style="10" customWidth="1"/>
    <col min="2819" max="2819" width="38.28515625" style="10" bestFit="1" customWidth="1"/>
    <col min="2820" max="2820" width="30" style="10" customWidth="1"/>
    <col min="2821" max="2821" width="20.85546875" style="10" customWidth="1"/>
    <col min="2822" max="2822" width="17.7109375" style="10" customWidth="1"/>
    <col min="2823" max="2824" width="20.85546875" style="10" customWidth="1"/>
    <col min="2825" max="2825" width="13" style="10" bestFit="1" customWidth="1"/>
    <col min="2826" max="2826" width="15.140625" style="10" customWidth="1"/>
    <col min="2827" max="2827" width="44.5703125" style="10" customWidth="1"/>
    <col min="2828" max="3070" width="11.42578125" style="10"/>
    <col min="3071" max="3071" width="7.85546875" style="10" customWidth="1"/>
    <col min="3072" max="3072" width="19.5703125" style="10" customWidth="1"/>
    <col min="3073" max="3073" width="18.7109375" style="10" customWidth="1"/>
    <col min="3074" max="3074" width="15.85546875" style="10" customWidth="1"/>
    <col min="3075" max="3075" width="38.28515625" style="10" bestFit="1" customWidth="1"/>
    <col min="3076" max="3076" width="30" style="10" customWidth="1"/>
    <col min="3077" max="3077" width="20.85546875" style="10" customWidth="1"/>
    <col min="3078" max="3078" width="17.7109375" style="10" customWidth="1"/>
    <col min="3079" max="3080" width="20.85546875" style="10" customWidth="1"/>
    <col min="3081" max="3081" width="13" style="10" bestFit="1" customWidth="1"/>
    <col min="3082" max="3082" width="15.140625" style="10" customWidth="1"/>
    <col min="3083" max="3083" width="44.5703125" style="10" customWidth="1"/>
    <col min="3084" max="3326" width="11.42578125" style="10"/>
    <col min="3327" max="3327" width="7.85546875" style="10" customWidth="1"/>
    <col min="3328" max="3328" width="19.5703125" style="10" customWidth="1"/>
    <col min="3329" max="3329" width="18.7109375" style="10" customWidth="1"/>
    <col min="3330" max="3330" width="15.85546875" style="10" customWidth="1"/>
    <col min="3331" max="3331" width="38.28515625" style="10" bestFit="1" customWidth="1"/>
    <col min="3332" max="3332" width="30" style="10" customWidth="1"/>
    <col min="3333" max="3333" width="20.85546875" style="10" customWidth="1"/>
    <col min="3334" max="3334" width="17.7109375" style="10" customWidth="1"/>
    <col min="3335" max="3336" width="20.85546875" style="10" customWidth="1"/>
    <col min="3337" max="3337" width="13" style="10" bestFit="1" customWidth="1"/>
    <col min="3338" max="3338" width="15.140625" style="10" customWidth="1"/>
    <col min="3339" max="3339" width="44.5703125" style="10" customWidth="1"/>
    <col min="3340" max="3582" width="11.42578125" style="10"/>
    <col min="3583" max="3583" width="7.85546875" style="10" customWidth="1"/>
    <col min="3584" max="3584" width="19.5703125" style="10" customWidth="1"/>
    <col min="3585" max="3585" width="18.7109375" style="10" customWidth="1"/>
    <col min="3586" max="3586" width="15.85546875" style="10" customWidth="1"/>
    <col min="3587" max="3587" width="38.28515625" style="10" bestFit="1" customWidth="1"/>
    <col min="3588" max="3588" width="30" style="10" customWidth="1"/>
    <col min="3589" max="3589" width="20.85546875" style="10" customWidth="1"/>
    <col min="3590" max="3590" width="17.7109375" style="10" customWidth="1"/>
    <col min="3591" max="3592" width="20.85546875" style="10" customWidth="1"/>
    <col min="3593" max="3593" width="13" style="10" bestFit="1" customWidth="1"/>
    <col min="3594" max="3594" width="15.140625" style="10" customWidth="1"/>
    <col min="3595" max="3595" width="44.5703125" style="10" customWidth="1"/>
    <col min="3596" max="3838" width="11.42578125" style="10"/>
    <col min="3839" max="3839" width="7.85546875" style="10" customWidth="1"/>
    <col min="3840" max="3840" width="19.5703125" style="10" customWidth="1"/>
    <col min="3841" max="3841" width="18.7109375" style="10" customWidth="1"/>
    <col min="3842" max="3842" width="15.85546875" style="10" customWidth="1"/>
    <col min="3843" max="3843" width="38.28515625" style="10" bestFit="1" customWidth="1"/>
    <col min="3844" max="3844" width="30" style="10" customWidth="1"/>
    <col min="3845" max="3845" width="20.85546875" style="10" customWidth="1"/>
    <col min="3846" max="3846" width="17.7109375" style="10" customWidth="1"/>
    <col min="3847" max="3848" width="20.85546875" style="10" customWidth="1"/>
    <col min="3849" max="3849" width="13" style="10" bestFit="1" customWidth="1"/>
    <col min="3850" max="3850" width="15.140625" style="10" customWidth="1"/>
    <col min="3851" max="3851" width="44.5703125" style="10" customWidth="1"/>
    <col min="3852" max="4094" width="11.42578125" style="10"/>
    <col min="4095" max="4095" width="7.85546875" style="10" customWidth="1"/>
    <col min="4096" max="4096" width="19.5703125" style="10" customWidth="1"/>
    <col min="4097" max="4097" width="18.7109375" style="10" customWidth="1"/>
    <col min="4098" max="4098" width="15.85546875" style="10" customWidth="1"/>
    <col min="4099" max="4099" width="38.28515625" style="10" bestFit="1" customWidth="1"/>
    <col min="4100" max="4100" width="30" style="10" customWidth="1"/>
    <col min="4101" max="4101" width="20.85546875" style="10" customWidth="1"/>
    <col min="4102" max="4102" width="17.7109375" style="10" customWidth="1"/>
    <col min="4103" max="4104" width="20.85546875" style="10" customWidth="1"/>
    <col min="4105" max="4105" width="13" style="10" bestFit="1" customWidth="1"/>
    <col min="4106" max="4106" width="15.140625" style="10" customWidth="1"/>
    <col min="4107" max="4107" width="44.5703125" style="10" customWidth="1"/>
    <col min="4108" max="4350" width="11.42578125" style="10"/>
    <col min="4351" max="4351" width="7.85546875" style="10" customWidth="1"/>
    <col min="4352" max="4352" width="19.5703125" style="10" customWidth="1"/>
    <col min="4353" max="4353" width="18.7109375" style="10" customWidth="1"/>
    <col min="4354" max="4354" width="15.85546875" style="10" customWidth="1"/>
    <col min="4355" max="4355" width="38.28515625" style="10" bestFit="1" customWidth="1"/>
    <col min="4356" max="4356" width="30" style="10" customWidth="1"/>
    <col min="4357" max="4357" width="20.85546875" style="10" customWidth="1"/>
    <col min="4358" max="4358" width="17.7109375" style="10" customWidth="1"/>
    <col min="4359" max="4360" width="20.85546875" style="10" customWidth="1"/>
    <col min="4361" max="4361" width="13" style="10" bestFit="1" customWidth="1"/>
    <col min="4362" max="4362" width="15.140625" style="10" customWidth="1"/>
    <col min="4363" max="4363" width="44.5703125" style="10" customWidth="1"/>
    <col min="4364" max="4606" width="11.42578125" style="10"/>
    <col min="4607" max="4607" width="7.85546875" style="10" customWidth="1"/>
    <col min="4608" max="4608" width="19.5703125" style="10" customWidth="1"/>
    <col min="4609" max="4609" width="18.7109375" style="10" customWidth="1"/>
    <col min="4610" max="4610" width="15.85546875" style="10" customWidth="1"/>
    <col min="4611" max="4611" width="38.28515625" style="10" bestFit="1" customWidth="1"/>
    <col min="4612" max="4612" width="30" style="10" customWidth="1"/>
    <col min="4613" max="4613" width="20.85546875" style="10" customWidth="1"/>
    <col min="4614" max="4614" width="17.7109375" style="10" customWidth="1"/>
    <col min="4615" max="4616" width="20.85546875" style="10" customWidth="1"/>
    <col min="4617" max="4617" width="13" style="10" bestFit="1" customWidth="1"/>
    <col min="4618" max="4618" width="15.140625" style="10" customWidth="1"/>
    <col min="4619" max="4619" width="44.5703125" style="10" customWidth="1"/>
    <col min="4620" max="4862" width="11.42578125" style="10"/>
    <col min="4863" max="4863" width="7.85546875" style="10" customWidth="1"/>
    <col min="4864" max="4864" width="19.5703125" style="10" customWidth="1"/>
    <col min="4865" max="4865" width="18.7109375" style="10" customWidth="1"/>
    <col min="4866" max="4866" width="15.85546875" style="10" customWidth="1"/>
    <col min="4867" max="4867" width="38.28515625" style="10" bestFit="1" customWidth="1"/>
    <col min="4868" max="4868" width="30" style="10" customWidth="1"/>
    <col min="4869" max="4869" width="20.85546875" style="10" customWidth="1"/>
    <col min="4870" max="4870" width="17.7109375" style="10" customWidth="1"/>
    <col min="4871" max="4872" width="20.85546875" style="10" customWidth="1"/>
    <col min="4873" max="4873" width="13" style="10" bestFit="1" customWidth="1"/>
    <col min="4874" max="4874" width="15.140625" style="10" customWidth="1"/>
    <col min="4875" max="4875" width="44.5703125" style="10" customWidth="1"/>
    <col min="4876" max="5118" width="11.42578125" style="10"/>
    <col min="5119" max="5119" width="7.85546875" style="10" customWidth="1"/>
    <col min="5120" max="5120" width="19.5703125" style="10" customWidth="1"/>
    <col min="5121" max="5121" width="18.7109375" style="10" customWidth="1"/>
    <col min="5122" max="5122" width="15.85546875" style="10" customWidth="1"/>
    <col min="5123" max="5123" width="38.28515625" style="10" bestFit="1" customWidth="1"/>
    <col min="5124" max="5124" width="30" style="10" customWidth="1"/>
    <col min="5125" max="5125" width="20.85546875" style="10" customWidth="1"/>
    <col min="5126" max="5126" width="17.7109375" style="10" customWidth="1"/>
    <col min="5127" max="5128" width="20.85546875" style="10" customWidth="1"/>
    <col min="5129" max="5129" width="13" style="10" bestFit="1" customWidth="1"/>
    <col min="5130" max="5130" width="15.140625" style="10" customWidth="1"/>
    <col min="5131" max="5131" width="44.5703125" style="10" customWidth="1"/>
    <col min="5132" max="5374" width="11.42578125" style="10"/>
    <col min="5375" max="5375" width="7.85546875" style="10" customWidth="1"/>
    <col min="5376" max="5376" width="19.5703125" style="10" customWidth="1"/>
    <col min="5377" max="5377" width="18.7109375" style="10" customWidth="1"/>
    <col min="5378" max="5378" width="15.85546875" style="10" customWidth="1"/>
    <col min="5379" max="5379" width="38.28515625" style="10" bestFit="1" customWidth="1"/>
    <col min="5380" max="5380" width="30" style="10" customWidth="1"/>
    <col min="5381" max="5381" width="20.85546875" style="10" customWidth="1"/>
    <col min="5382" max="5382" width="17.7109375" style="10" customWidth="1"/>
    <col min="5383" max="5384" width="20.85546875" style="10" customWidth="1"/>
    <col min="5385" max="5385" width="13" style="10" bestFit="1" customWidth="1"/>
    <col min="5386" max="5386" width="15.140625" style="10" customWidth="1"/>
    <col min="5387" max="5387" width="44.5703125" style="10" customWidth="1"/>
    <col min="5388" max="5630" width="11.42578125" style="10"/>
    <col min="5631" max="5631" width="7.85546875" style="10" customWidth="1"/>
    <col min="5632" max="5632" width="19.5703125" style="10" customWidth="1"/>
    <col min="5633" max="5633" width="18.7109375" style="10" customWidth="1"/>
    <col min="5634" max="5634" width="15.85546875" style="10" customWidth="1"/>
    <col min="5635" max="5635" width="38.28515625" style="10" bestFit="1" customWidth="1"/>
    <col min="5636" max="5636" width="30" style="10" customWidth="1"/>
    <col min="5637" max="5637" width="20.85546875" style="10" customWidth="1"/>
    <col min="5638" max="5638" width="17.7109375" style="10" customWidth="1"/>
    <col min="5639" max="5640" width="20.85546875" style="10" customWidth="1"/>
    <col min="5641" max="5641" width="13" style="10" bestFit="1" customWidth="1"/>
    <col min="5642" max="5642" width="15.140625" style="10" customWidth="1"/>
    <col min="5643" max="5643" width="44.5703125" style="10" customWidth="1"/>
    <col min="5644" max="5886" width="11.42578125" style="10"/>
    <col min="5887" max="5887" width="7.85546875" style="10" customWidth="1"/>
    <col min="5888" max="5888" width="19.5703125" style="10" customWidth="1"/>
    <col min="5889" max="5889" width="18.7109375" style="10" customWidth="1"/>
    <col min="5890" max="5890" width="15.85546875" style="10" customWidth="1"/>
    <col min="5891" max="5891" width="38.28515625" style="10" bestFit="1" customWidth="1"/>
    <col min="5892" max="5892" width="30" style="10" customWidth="1"/>
    <col min="5893" max="5893" width="20.85546875" style="10" customWidth="1"/>
    <col min="5894" max="5894" width="17.7109375" style="10" customWidth="1"/>
    <col min="5895" max="5896" width="20.85546875" style="10" customWidth="1"/>
    <col min="5897" max="5897" width="13" style="10" bestFit="1" customWidth="1"/>
    <col min="5898" max="5898" width="15.140625" style="10" customWidth="1"/>
    <col min="5899" max="5899" width="44.5703125" style="10" customWidth="1"/>
    <col min="5900" max="6142" width="11.42578125" style="10"/>
    <col min="6143" max="6143" width="7.85546875" style="10" customWidth="1"/>
    <col min="6144" max="6144" width="19.5703125" style="10" customWidth="1"/>
    <col min="6145" max="6145" width="18.7109375" style="10" customWidth="1"/>
    <col min="6146" max="6146" width="15.85546875" style="10" customWidth="1"/>
    <col min="6147" max="6147" width="38.28515625" style="10" bestFit="1" customWidth="1"/>
    <col min="6148" max="6148" width="30" style="10" customWidth="1"/>
    <col min="6149" max="6149" width="20.85546875" style="10" customWidth="1"/>
    <col min="6150" max="6150" width="17.7109375" style="10" customWidth="1"/>
    <col min="6151" max="6152" width="20.85546875" style="10" customWidth="1"/>
    <col min="6153" max="6153" width="13" style="10" bestFit="1" customWidth="1"/>
    <col min="6154" max="6154" width="15.140625" style="10" customWidth="1"/>
    <col min="6155" max="6155" width="44.5703125" style="10" customWidth="1"/>
    <col min="6156" max="6398" width="11.42578125" style="10"/>
    <col min="6399" max="6399" width="7.85546875" style="10" customWidth="1"/>
    <col min="6400" max="6400" width="19.5703125" style="10" customWidth="1"/>
    <col min="6401" max="6401" width="18.7109375" style="10" customWidth="1"/>
    <col min="6402" max="6402" width="15.85546875" style="10" customWidth="1"/>
    <col min="6403" max="6403" width="38.28515625" style="10" bestFit="1" customWidth="1"/>
    <col min="6404" max="6404" width="30" style="10" customWidth="1"/>
    <col min="6405" max="6405" width="20.85546875" style="10" customWidth="1"/>
    <col min="6406" max="6406" width="17.7109375" style="10" customWidth="1"/>
    <col min="6407" max="6408" width="20.85546875" style="10" customWidth="1"/>
    <col min="6409" max="6409" width="13" style="10" bestFit="1" customWidth="1"/>
    <col min="6410" max="6410" width="15.140625" style="10" customWidth="1"/>
    <col min="6411" max="6411" width="44.5703125" style="10" customWidth="1"/>
    <col min="6412" max="6654" width="11.42578125" style="10"/>
    <col min="6655" max="6655" width="7.85546875" style="10" customWidth="1"/>
    <col min="6656" max="6656" width="19.5703125" style="10" customWidth="1"/>
    <col min="6657" max="6657" width="18.7109375" style="10" customWidth="1"/>
    <col min="6658" max="6658" width="15.85546875" style="10" customWidth="1"/>
    <col min="6659" max="6659" width="38.28515625" style="10" bestFit="1" customWidth="1"/>
    <col min="6660" max="6660" width="30" style="10" customWidth="1"/>
    <col min="6661" max="6661" width="20.85546875" style="10" customWidth="1"/>
    <col min="6662" max="6662" width="17.7109375" style="10" customWidth="1"/>
    <col min="6663" max="6664" width="20.85546875" style="10" customWidth="1"/>
    <col min="6665" max="6665" width="13" style="10" bestFit="1" customWidth="1"/>
    <col min="6666" max="6666" width="15.140625" style="10" customWidth="1"/>
    <col min="6667" max="6667" width="44.5703125" style="10" customWidth="1"/>
    <col min="6668" max="6910" width="11.42578125" style="10"/>
    <col min="6911" max="6911" width="7.85546875" style="10" customWidth="1"/>
    <col min="6912" max="6912" width="19.5703125" style="10" customWidth="1"/>
    <col min="6913" max="6913" width="18.7109375" style="10" customWidth="1"/>
    <col min="6914" max="6914" width="15.85546875" style="10" customWidth="1"/>
    <col min="6915" max="6915" width="38.28515625" style="10" bestFit="1" customWidth="1"/>
    <col min="6916" max="6916" width="30" style="10" customWidth="1"/>
    <col min="6917" max="6917" width="20.85546875" style="10" customWidth="1"/>
    <col min="6918" max="6918" width="17.7109375" style="10" customWidth="1"/>
    <col min="6919" max="6920" width="20.85546875" style="10" customWidth="1"/>
    <col min="6921" max="6921" width="13" style="10" bestFit="1" customWidth="1"/>
    <col min="6922" max="6922" width="15.140625" style="10" customWidth="1"/>
    <col min="6923" max="6923" width="44.5703125" style="10" customWidth="1"/>
    <col min="6924" max="7166" width="11.42578125" style="10"/>
    <col min="7167" max="7167" width="7.85546875" style="10" customWidth="1"/>
    <col min="7168" max="7168" width="19.5703125" style="10" customWidth="1"/>
    <col min="7169" max="7169" width="18.7109375" style="10" customWidth="1"/>
    <col min="7170" max="7170" width="15.85546875" style="10" customWidth="1"/>
    <col min="7171" max="7171" width="38.28515625" style="10" bestFit="1" customWidth="1"/>
    <col min="7172" max="7172" width="30" style="10" customWidth="1"/>
    <col min="7173" max="7173" width="20.85546875" style="10" customWidth="1"/>
    <col min="7174" max="7174" width="17.7109375" style="10" customWidth="1"/>
    <col min="7175" max="7176" width="20.85546875" style="10" customWidth="1"/>
    <col min="7177" max="7177" width="13" style="10" bestFit="1" customWidth="1"/>
    <col min="7178" max="7178" width="15.140625" style="10" customWidth="1"/>
    <col min="7179" max="7179" width="44.5703125" style="10" customWidth="1"/>
    <col min="7180" max="7422" width="11.42578125" style="10"/>
    <col min="7423" max="7423" width="7.85546875" style="10" customWidth="1"/>
    <col min="7424" max="7424" width="19.5703125" style="10" customWidth="1"/>
    <col min="7425" max="7425" width="18.7109375" style="10" customWidth="1"/>
    <col min="7426" max="7426" width="15.85546875" style="10" customWidth="1"/>
    <col min="7427" max="7427" width="38.28515625" style="10" bestFit="1" customWidth="1"/>
    <col min="7428" max="7428" width="30" style="10" customWidth="1"/>
    <col min="7429" max="7429" width="20.85546875" style="10" customWidth="1"/>
    <col min="7430" max="7430" width="17.7109375" style="10" customWidth="1"/>
    <col min="7431" max="7432" width="20.85546875" style="10" customWidth="1"/>
    <col min="7433" max="7433" width="13" style="10" bestFit="1" customWidth="1"/>
    <col min="7434" max="7434" width="15.140625" style="10" customWidth="1"/>
    <col min="7435" max="7435" width="44.5703125" style="10" customWidth="1"/>
    <col min="7436" max="7678" width="11.42578125" style="10"/>
    <col min="7679" max="7679" width="7.85546875" style="10" customWidth="1"/>
    <col min="7680" max="7680" width="19.5703125" style="10" customWidth="1"/>
    <col min="7681" max="7681" width="18.7109375" style="10" customWidth="1"/>
    <col min="7682" max="7682" width="15.85546875" style="10" customWidth="1"/>
    <col min="7683" max="7683" width="38.28515625" style="10" bestFit="1" customWidth="1"/>
    <col min="7684" max="7684" width="30" style="10" customWidth="1"/>
    <col min="7685" max="7685" width="20.85546875" style="10" customWidth="1"/>
    <col min="7686" max="7686" width="17.7109375" style="10" customWidth="1"/>
    <col min="7687" max="7688" width="20.85546875" style="10" customWidth="1"/>
    <col min="7689" max="7689" width="13" style="10" bestFit="1" customWidth="1"/>
    <col min="7690" max="7690" width="15.140625" style="10" customWidth="1"/>
    <col min="7691" max="7691" width="44.5703125" style="10" customWidth="1"/>
    <col min="7692" max="7934" width="11.42578125" style="10"/>
    <col min="7935" max="7935" width="7.85546875" style="10" customWidth="1"/>
    <col min="7936" max="7936" width="19.5703125" style="10" customWidth="1"/>
    <col min="7937" max="7937" width="18.7109375" style="10" customWidth="1"/>
    <col min="7938" max="7938" width="15.85546875" style="10" customWidth="1"/>
    <col min="7939" max="7939" width="38.28515625" style="10" bestFit="1" customWidth="1"/>
    <col min="7940" max="7940" width="30" style="10" customWidth="1"/>
    <col min="7941" max="7941" width="20.85546875" style="10" customWidth="1"/>
    <col min="7942" max="7942" width="17.7109375" style="10" customWidth="1"/>
    <col min="7943" max="7944" width="20.85546875" style="10" customWidth="1"/>
    <col min="7945" max="7945" width="13" style="10" bestFit="1" customWidth="1"/>
    <col min="7946" max="7946" width="15.140625" style="10" customWidth="1"/>
    <col min="7947" max="7947" width="44.5703125" style="10" customWidth="1"/>
    <col min="7948" max="8190" width="11.42578125" style="10"/>
    <col min="8191" max="8191" width="7.85546875" style="10" customWidth="1"/>
    <col min="8192" max="8192" width="19.5703125" style="10" customWidth="1"/>
    <col min="8193" max="8193" width="18.7109375" style="10" customWidth="1"/>
    <col min="8194" max="8194" width="15.85546875" style="10" customWidth="1"/>
    <col min="8195" max="8195" width="38.28515625" style="10" bestFit="1" customWidth="1"/>
    <col min="8196" max="8196" width="30" style="10" customWidth="1"/>
    <col min="8197" max="8197" width="20.85546875" style="10" customWidth="1"/>
    <col min="8198" max="8198" width="17.7109375" style="10" customWidth="1"/>
    <col min="8199" max="8200" width="20.85546875" style="10" customWidth="1"/>
    <col min="8201" max="8201" width="13" style="10" bestFit="1" customWidth="1"/>
    <col min="8202" max="8202" width="15.140625" style="10" customWidth="1"/>
    <col min="8203" max="8203" width="44.5703125" style="10" customWidth="1"/>
    <col min="8204" max="8446" width="11.42578125" style="10"/>
    <col min="8447" max="8447" width="7.85546875" style="10" customWidth="1"/>
    <col min="8448" max="8448" width="19.5703125" style="10" customWidth="1"/>
    <col min="8449" max="8449" width="18.7109375" style="10" customWidth="1"/>
    <col min="8450" max="8450" width="15.85546875" style="10" customWidth="1"/>
    <col min="8451" max="8451" width="38.28515625" style="10" bestFit="1" customWidth="1"/>
    <col min="8452" max="8452" width="30" style="10" customWidth="1"/>
    <col min="8453" max="8453" width="20.85546875" style="10" customWidth="1"/>
    <col min="8454" max="8454" width="17.7109375" style="10" customWidth="1"/>
    <col min="8455" max="8456" width="20.85546875" style="10" customWidth="1"/>
    <col min="8457" max="8457" width="13" style="10" bestFit="1" customWidth="1"/>
    <col min="8458" max="8458" width="15.140625" style="10" customWidth="1"/>
    <col min="8459" max="8459" width="44.5703125" style="10" customWidth="1"/>
    <col min="8460" max="8702" width="11.42578125" style="10"/>
    <col min="8703" max="8703" width="7.85546875" style="10" customWidth="1"/>
    <col min="8704" max="8704" width="19.5703125" style="10" customWidth="1"/>
    <col min="8705" max="8705" width="18.7109375" style="10" customWidth="1"/>
    <col min="8706" max="8706" width="15.85546875" style="10" customWidth="1"/>
    <col min="8707" max="8707" width="38.28515625" style="10" bestFit="1" customWidth="1"/>
    <col min="8708" max="8708" width="30" style="10" customWidth="1"/>
    <col min="8709" max="8709" width="20.85546875" style="10" customWidth="1"/>
    <col min="8710" max="8710" width="17.7109375" style="10" customWidth="1"/>
    <col min="8711" max="8712" width="20.85546875" style="10" customWidth="1"/>
    <col min="8713" max="8713" width="13" style="10" bestFit="1" customWidth="1"/>
    <col min="8714" max="8714" width="15.140625" style="10" customWidth="1"/>
    <col min="8715" max="8715" width="44.5703125" style="10" customWidth="1"/>
    <col min="8716" max="8958" width="11.42578125" style="10"/>
    <col min="8959" max="8959" width="7.85546875" style="10" customWidth="1"/>
    <col min="8960" max="8960" width="19.5703125" style="10" customWidth="1"/>
    <col min="8961" max="8961" width="18.7109375" style="10" customWidth="1"/>
    <col min="8962" max="8962" width="15.85546875" style="10" customWidth="1"/>
    <col min="8963" max="8963" width="38.28515625" style="10" bestFit="1" customWidth="1"/>
    <col min="8964" max="8964" width="30" style="10" customWidth="1"/>
    <col min="8965" max="8965" width="20.85546875" style="10" customWidth="1"/>
    <col min="8966" max="8966" width="17.7109375" style="10" customWidth="1"/>
    <col min="8967" max="8968" width="20.85546875" style="10" customWidth="1"/>
    <col min="8969" max="8969" width="13" style="10" bestFit="1" customWidth="1"/>
    <col min="8970" max="8970" width="15.140625" style="10" customWidth="1"/>
    <col min="8971" max="8971" width="44.5703125" style="10" customWidth="1"/>
    <col min="8972" max="9214" width="11.42578125" style="10"/>
    <col min="9215" max="9215" width="7.85546875" style="10" customWidth="1"/>
    <col min="9216" max="9216" width="19.5703125" style="10" customWidth="1"/>
    <col min="9217" max="9217" width="18.7109375" style="10" customWidth="1"/>
    <col min="9218" max="9218" width="15.85546875" style="10" customWidth="1"/>
    <col min="9219" max="9219" width="38.28515625" style="10" bestFit="1" customWidth="1"/>
    <col min="9220" max="9220" width="30" style="10" customWidth="1"/>
    <col min="9221" max="9221" width="20.85546875" style="10" customWidth="1"/>
    <col min="9222" max="9222" width="17.7109375" style="10" customWidth="1"/>
    <col min="9223" max="9224" width="20.85546875" style="10" customWidth="1"/>
    <col min="9225" max="9225" width="13" style="10" bestFit="1" customWidth="1"/>
    <col min="9226" max="9226" width="15.140625" style="10" customWidth="1"/>
    <col min="9227" max="9227" width="44.5703125" style="10" customWidth="1"/>
    <col min="9228" max="9470" width="11.42578125" style="10"/>
    <col min="9471" max="9471" width="7.85546875" style="10" customWidth="1"/>
    <col min="9472" max="9472" width="19.5703125" style="10" customWidth="1"/>
    <col min="9473" max="9473" width="18.7109375" style="10" customWidth="1"/>
    <col min="9474" max="9474" width="15.85546875" style="10" customWidth="1"/>
    <col min="9475" max="9475" width="38.28515625" style="10" bestFit="1" customWidth="1"/>
    <col min="9476" max="9476" width="30" style="10" customWidth="1"/>
    <col min="9477" max="9477" width="20.85546875" style="10" customWidth="1"/>
    <col min="9478" max="9478" width="17.7109375" style="10" customWidth="1"/>
    <col min="9479" max="9480" width="20.85546875" style="10" customWidth="1"/>
    <col min="9481" max="9481" width="13" style="10" bestFit="1" customWidth="1"/>
    <col min="9482" max="9482" width="15.140625" style="10" customWidth="1"/>
    <col min="9483" max="9483" width="44.5703125" style="10" customWidth="1"/>
    <col min="9484" max="9726" width="11.42578125" style="10"/>
    <col min="9727" max="9727" width="7.85546875" style="10" customWidth="1"/>
    <col min="9728" max="9728" width="19.5703125" style="10" customWidth="1"/>
    <col min="9729" max="9729" width="18.7109375" style="10" customWidth="1"/>
    <col min="9730" max="9730" width="15.85546875" style="10" customWidth="1"/>
    <col min="9731" max="9731" width="38.28515625" style="10" bestFit="1" customWidth="1"/>
    <col min="9732" max="9732" width="30" style="10" customWidth="1"/>
    <col min="9733" max="9733" width="20.85546875" style="10" customWidth="1"/>
    <col min="9734" max="9734" width="17.7109375" style="10" customWidth="1"/>
    <col min="9735" max="9736" width="20.85546875" style="10" customWidth="1"/>
    <col min="9737" max="9737" width="13" style="10" bestFit="1" customWidth="1"/>
    <col min="9738" max="9738" width="15.140625" style="10" customWidth="1"/>
    <col min="9739" max="9739" width="44.5703125" style="10" customWidth="1"/>
    <col min="9740" max="9982" width="11.42578125" style="10"/>
    <col min="9983" max="9983" width="7.85546875" style="10" customWidth="1"/>
    <col min="9984" max="9984" width="19.5703125" style="10" customWidth="1"/>
    <col min="9985" max="9985" width="18.7109375" style="10" customWidth="1"/>
    <col min="9986" max="9986" width="15.85546875" style="10" customWidth="1"/>
    <col min="9987" max="9987" width="38.28515625" style="10" bestFit="1" customWidth="1"/>
    <col min="9988" max="9988" width="30" style="10" customWidth="1"/>
    <col min="9989" max="9989" width="20.85546875" style="10" customWidth="1"/>
    <col min="9990" max="9990" width="17.7109375" style="10" customWidth="1"/>
    <col min="9991" max="9992" width="20.85546875" style="10" customWidth="1"/>
    <col min="9993" max="9993" width="13" style="10" bestFit="1" customWidth="1"/>
    <col min="9994" max="9994" width="15.140625" style="10" customWidth="1"/>
    <col min="9995" max="9995" width="44.5703125" style="10" customWidth="1"/>
    <col min="9996" max="10238" width="11.42578125" style="10"/>
    <col min="10239" max="10239" width="7.85546875" style="10" customWidth="1"/>
    <col min="10240" max="10240" width="19.5703125" style="10" customWidth="1"/>
    <col min="10241" max="10241" width="18.7109375" style="10" customWidth="1"/>
    <col min="10242" max="10242" width="15.85546875" style="10" customWidth="1"/>
    <col min="10243" max="10243" width="38.28515625" style="10" bestFit="1" customWidth="1"/>
    <col min="10244" max="10244" width="30" style="10" customWidth="1"/>
    <col min="10245" max="10245" width="20.85546875" style="10" customWidth="1"/>
    <col min="10246" max="10246" width="17.7109375" style="10" customWidth="1"/>
    <col min="10247" max="10248" width="20.85546875" style="10" customWidth="1"/>
    <col min="10249" max="10249" width="13" style="10" bestFit="1" customWidth="1"/>
    <col min="10250" max="10250" width="15.140625" style="10" customWidth="1"/>
    <col min="10251" max="10251" width="44.5703125" style="10" customWidth="1"/>
    <col min="10252" max="10494" width="11.42578125" style="10"/>
    <col min="10495" max="10495" width="7.85546875" style="10" customWidth="1"/>
    <col min="10496" max="10496" width="19.5703125" style="10" customWidth="1"/>
    <col min="10497" max="10497" width="18.7109375" style="10" customWidth="1"/>
    <col min="10498" max="10498" width="15.85546875" style="10" customWidth="1"/>
    <col min="10499" max="10499" width="38.28515625" style="10" bestFit="1" customWidth="1"/>
    <col min="10500" max="10500" width="30" style="10" customWidth="1"/>
    <col min="10501" max="10501" width="20.85546875" style="10" customWidth="1"/>
    <col min="10502" max="10502" width="17.7109375" style="10" customWidth="1"/>
    <col min="10503" max="10504" width="20.85546875" style="10" customWidth="1"/>
    <col min="10505" max="10505" width="13" style="10" bestFit="1" customWidth="1"/>
    <col min="10506" max="10506" width="15.140625" style="10" customWidth="1"/>
    <col min="10507" max="10507" width="44.5703125" style="10" customWidth="1"/>
    <col min="10508" max="10750" width="11.42578125" style="10"/>
    <col min="10751" max="10751" width="7.85546875" style="10" customWidth="1"/>
    <col min="10752" max="10752" width="19.5703125" style="10" customWidth="1"/>
    <col min="10753" max="10753" width="18.7109375" style="10" customWidth="1"/>
    <col min="10754" max="10754" width="15.85546875" style="10" customWidth="1"/>
    <col min="10755" max="10755" width="38.28515625" style="10" bestFit="1" customWidth="1"/>
    <col min="10756" max="10756" width="30" style="10" customWidth="1"/>
    <col min="10757" max="10757" width="20.85546875" style="10" customWidth="1"/>
    <col min="10758" max="10758" width="17.7109375" style="10" customWidth="1"/>
    <col min="10759" max="10760" width="20.85546875" style="10" customWidth="1"/>
    <col min="10761" max="10761" width="13" style="10" bestFit="1" customWidth="1"/>
    <col min="10762" max="10762" width="15.140625" style="10" customWidth="1"/>
    <col min="10763" max="10763" width="44.5703125" style="10" customWidth="1"/>
    <col min="10764" max="11006" width="11.42578125" style="10"/>
    <col min="11007" max="11007" width="7.85546875" style="10" customWidth="1"/>
    <col min="11008" max="11008" width="19.5703125" style="10" customWidth="1"/>
    <col min="11009" max="11009" width="18.7109375" style="10" customWidth="1"/>
    <col min="11010" max="11010" width="15.85546875" style="10" customWidth="1"/>
    <col min="11011" max="11011" width="38.28515625" style="10" bestFit="1" customWidth="1"/>
    <col min="11012" max="11012" width="30" style="10" customWidth="1"/>
    <col min="11013" max="11013" width="20.85546875" style="10" customWidth="1"/>
    <col min="11014" max="11014" width="17.7109375" style="10" customWidth="1"/>
    <col min="11015" max="11016" width="20.85546875" style="10" customWidth="1"/>
    <col min="11017" max="11017" width="13" style="10" bestFit="1" customWidth="1"/>
    <col min="11018" max="11018" width="15.140625" style="10" customWidth="1"/>
    <col min="11019" max="11019" width="44.5703125" style="10" customWidth="1"/>
    <col min="11020" max="11262" width="11.42578125" style="10"/>
    <col min="11263" max="11263" width="7.85546875" style="10" customWidth="1"/>
    <col min="11264" max="11264" width="19.5703125" style="10" customWidth="1"/>
    <col min="11265" max="11265" width="18.7109375" style="10" customWidth="1"/>
    <col min="11266" max="11266" width="15.85546875" style="10" customWidth="1"/>
    <col min="11267" max="11267" width="38.28515625" style="10" bestFit="1" customWidth="1"/>
    <col min="11268" max="11268" width="30" style="10" customWidth="1"/>
    <col min="11269" max="11269" width="20.85546875" style="10" customWidth="1"/>
    <col min="11270" max="11270" width="17.7109375" style="10" customWidth="1"/>
    <col min="11271" max="11272" width="20.85546875" style="10" customWidth="1"/>
    <col min="11273" max="11273" width="13" style="10" bestFit="1" customWidth="1"/>
    <col min="11274" max="11274" width="15.140625" style="10" customWidth="1"/>
    <col min="11275" max="11275" width="44.5703125" style="10" customWidth="1"/>
    <col min="11276" max="11518" width="11.42578125" style="10"/>
    <col min="11519" max="11519" width="7.85546875" style="10" customWidth="1"/>
    <col min="11520" max="11520" width="19.5703125" style="10" customWidth="1"/>
    <col min="11521" max="11521" width="18.7109375" style="10" customWidth="1"/>
    <col min="11522" max="11522" width="15.85546875" style="10" customWidth="1"/>
    <col min="11523" max="11523" width="38.28515625" style="10" bestFit="1" customWidth="1"/>
    <col min="11524" max="11524" width="30" style="10" customWidth="1"/>
    <col min="11525" max="11525" width="20.85546875" style="10" customWidth="1"/>
    <col min="11526" max="11526" width="17.7109375" style="10" customWidth="1"/>
    <col min="11527" max="11528" width="20.85546875" style="10" customWidth="1"/>
    <col min="11529" max="11529" width="13" style="10" bestFit="1" customWidth="1"/>
    <col min="11530" max="11530" width="15.140625" style="10" customWidth="1"/>
    <col min="11531" max="11531" width="44.5703125" style="10" customWidth="1"/>
    <col min="11532" max="11774" width="11.42578125" style="10"/>
    <col min="11775" max="11775" width="7.85546875" style="10" customWidth="1"/>
    <col min="11776" max="11776" width="19.5703125" style="10" customWidth="1"/>
    <col min="11777" max="11777" width="18.7109375" style="10" customWidth="1"/>
    <col min="11778" max="11778" width="15.85546875" style="10" customWidth="1"/>
    <col min="11779" max="11779" width="38.28515625" style="10" bestFit="1" customWidth="1"/>
    <col min="11780" max="11780" width="30" style="10" customWidth="1"/>
    <col min="11781" max="11781" width="20.85546875" style="10" customWidth="1"/>
    <col min="11782" max="11782" width="17.7109375" style="10" customWidth="1"/>
    <col min="11783" max="11784" width="20.85546875" style="10" customWidth="1"/>
    <col min="11785" max="11785" width="13" style="10" bestFit="1" customWidth="1"/>
    <col min="11786" max="11786" width="15.140625" style="10" customWidth="1"/>
    <col min="11787" max="11787" width="44.5703125" style="10" customWidth="1"/>
    <col min="11788" max="12030" width="11.42578125" style="10"/>
    <col min="12031" max="12031" width="7.85546875" style="10" customWidth="1"/>
    <col min="12032" max="12032" width="19.5703125" style="10" customWidth="1"/>
    <col min="12033" max="12033" width="18.7109375" style="10" customWidth="1"/>
    <col min="12034" max="12034" width="15.85546875" style="10" customWidth="1"/>
    <col min="12035" max="12035" width="38.28515625" style="10" bestFit="1" customWidth="1"/>
    <col min="12036" max="12036" width="30" style="10" customWidth="1"/>
    <col min="12037" max="12037" width="20.85546875" style="10" customWidth="1"/>
    <col min="12038" max="12038" width="17.7109375" style="10" customWidth="1"/>
    <col min="12039" max="12040" width="20.85546875" style="10" customWidth="1"/>
    <col min="12041" max="12041" width="13" style="10" bestFit="1" customWidth="1"/>
    <col min="12042" max="12042" width="15.140625" style="10" customWidth="1"/>
    <col min="12043" max="12043" width="44.5703125" style="10" customWidth="1"/>
    <col min="12044" max="12286" width="11.42578125" style="10"/>
    <col min="12287" max="12287" width="7.85546875" style="10" customWidth="1"/>
    <col min="12288" max="12288" width="19.5703125" style="10" customWidth="1"/>
    <col min="12289" max="12289" width="18.7109375" style="10" customWidth="1"/>
    <col min="12290" max="12290" width="15.85546875" style="10" customWidth="1"/>
    <col min="12291" max="12291" width="38.28515625" style="10" bestFit="1" customWidth="1"/>
    <col min="12292" max="12292" width="30" style="10" customWidth="1"/>
    <col min="12293" max="12293" width="20.85546875" style="10" customWidth="1"/>
    <col min="12294" max="12294" width="17.7109375" style="10" customWidth="1"/>
    <col min="12295" max="12296" width="20.85546875" style="10" customWidth="1"/>
    <col min="12297" max="12297" width="13" style="10" bestFit="1" customWidth="1"/>
    <col min="12298" max="12298" width="15.140625" style="10" customWidth="1"/>
    <col min="12299" max="12299" width="44.5703125" style="10" customWidth="1"/>
    <col min="12300" max="12542" width="11.42578125" style="10"/>
    <col min="12543" max="12543" width="7.85546875" style="10" customWidth="1"/>
    <col min="12544" max="12544" width="19.5703125" style="10" customWidth="1"/>
    <col min="12545" max="12545" width="18.7109375" style="10" customWidth="1"/>
    <col min="12546" max="12546" width="15.85546875" style="10" customWidth="1"/>
    <col min="12547" max="12547" width="38.28515625" style="10" bestFit="1" customWidth="1"/>
    <col min="12548" max="12548" width="30" style="10" customWidth="1"/>
    <col min="12549" max="12549" width="20.85546875" style="10" customWidth="1"/>
    <col min="12550" max="12550" width="17.7109375" style="10" customWidth="1"/>
    <col min="12551" max="12552" width="20.85546875" style="10" customWidth="1"/>
    <col min="12553" max="12553" width="13" style="10" bestFit="1" customWidth="1"/>
    <col min="12554" max="12554" width="15.140625" style="10" customWidth="1"/>
    <col min="12555" max="12555" width="44.5703125" style="10" customWidth="1"/>
    <col min="12556" max="12798" width="11.42578125" style="10"/>
    <col min="12799" max="12799" width="7.85546875" style="10" customWidth="1"/>
    <col min="12800" max="12800" width="19.5703125" style="10" customWidth="1"/>
    <col min="12801" max="12801" width="18.7109375" style="10" customWidth="1"/>
    <col min="12802" max="12802" width="15.85546875" style="10" customWidth="1"/>
    <col min="12803" max="12803" width="38.28515625" style="10" bestFit="1" customWidth="1"/>
    <col min="12804" max="12804" width="30" style="10" customWidth="1"/>
    <col min="12805" max="12805" width="20.85546875" style="10" customWidth="1"/>
    <col min="12806" max="12806" width="17.7109375" style="10" customWidth="1"/>
    <col min="12807" max="12808" width="20.85546875" style="10" customWidth="1"/>
    <col min="12809" max="12809" width="13" style="10" bestFit="1" customWidth="1"/>
    <col min="12810" max="12810" width="15.140625" style="10" customWidth="1"/>
    <col min="12811" max="12811" width="44.5703125" style="10" customWidth="1"/>
    <col min="12812" max="13054" width="11.42578125" style="10"/>
    <col min="13055" max="13055" width="7.85546875" style="10" customWidth="1"/>
    <col min="13056" max="13056" width="19.5703125" style="10" customWidth="1"/>
    <col min="13057" max="13057" width="18.7109375" style="10" customWidth="1"/>
    <col min="13058" max="13058" width="15.85546875" style="10" customWidth="1"/>
    <col min="13059" max="13059" width="38.28515625" style="10" bestFit="1" customWidth="1"/>
    <col min="13060" max="13060" width="30" style="10" customWidth="1"/>
    <col min="13061" max="13061" width="20.85546875" style="10" customWidth="1"/>
    <col min="13062" max="13062" width="17.7109375" style="10" customWidth="1"/>
    <col min="13063" max="13064" width="20.85546875" style="10" customWidth="1"/>
    <col min="13065" max="13065" width="13" style="10" bestFit="1" customWidth="1"/>
    <col min="13066" max="13066" width="15.140625" style="10" customWidth="1"/>
    <col min="13067" max="13067" width="44.5703125" style="10" customWidth="1"/>
    <col min="13068" max="13310" width="11.42578125" style="10"/>
    <col min="13311" max="13311" width="7.85546875" style="10" customWidth="1"/>
    <col min="13312" max="13312" width="19.5703125" style="10" customWidth="1"/>
    <col min="13313" max="13313" width="18.7109375" style="10" customWidth="1"/>
    <col min="13314" max="13314" width="15.85546875" style="10" customWidth="1"/>
    <col min="13315" max="13315" width="38.28515625" style="10" bestFit="1" customWidth="1"/>
    <col min="13316" max="13316" width="30" style="10" customWidth="1"/>
    <col min="13317" max="13317" width="20.85546875" style="10" customWidth="1"/>
    <col min="13318" max="13318" width="17.7109375" style="10" customWidth="1"/>
    <col min="13319" max="13320" width="20.85546875" style="10" customWidth="1"/>
    <col min="13321" max="13321" width="13" style="10" bestFit="1" customWidth="1"/>
    <col min="13322" max="13322" width="15.140625" style="10" customWidth="1"/>
    <col min="13323" max="13323" width="44.5703125" style="10" customWidth="1"/>
    <col min="13324" max="13566" width="11.42578125" style="10"/>
    <col min="13567" max="13567" width="7.85546875" style="10" customWidth="1"/>
    <col min="13568" max="13568" width="19.5703125" style="10" customWidth="1"/>
    <col min="13569" max="13569" width="18.7109375" style="10" customWidth="1"/>
    <col min="13570" max="13570" width="15.85546875" style="10" customWidth="1"/>
    <col min="13571" max="13571" width="38.28515625" style="10" bestFit="1" customWidth="1"/>
    <col min="13572" max="13572" width="30" style="10" customWidth="1"/>
    <col min="13573" max="13573" width="20.85546875" style="10" customWidth="1"/>
    <col min="13574" max="13574" width="17.7109375" style="10" customWidth="1"/>
    <col min="13575" max="13576" width="20.85546875" style="10" customWidth="1"/>
    <col min="13577" max="13577" width="13" style="10" bestFit="1" customWidth="1"/>
    <col min="13578" max="13578" width="15.140625" style="10" customWidth="1"/>
    <col min="13579" max="13579" width="44.5703125" style="10" customWidth="1"/>
    <col min="13580" max="13822" width="11.42578125" style="10"/>
    <col min="13823" max="13823" width="7.85546875" style="10" customWidth="1"/>
    <col min="13824" max="13824" width="19.5703125" style="10" customWidth="1"/>
    <col min="13825" max="13825" width="18.7109375" style="10" customWidth="1"/>
    <col min="13826" max="13826" width="15.85546875" style="10" customWidth="1"/>
    <col min="13827" max="13827" width="38.28515625" style="10" bestFit="1" customWidth="1"/>
    <col min="13828" max="13828" width="30" style="10" customWidth="1"/>
    <col min="13829" max="13829" width="20.85546875" style="10" customWidth="1"/>
    <col min="13830" max="13830" width="17.7109375" style="10" customWidth="1"/>
    <col min="13831" max="13832" width="20.85546875" style="10" customWidth="1"/>
    <col min="13833" max="13833" width="13" style="10" bestFit="1" customWidth="1"/>
    <col min="13834" max="13834" width="15.140625" style="10" customWidth="1"/>
    <col min="13835" max="13835" width="44.5703125" style="10" customWidth="1"/>
    <col min="13836" max="14078" width="11.42578125" style="10"/>
    <col min="14079" max="14079" width="7.85546875" style="10" customWidth="1"/>
    <col min="14080" max="14080" width="19.5703125" style="10" customWidth="1"/>
    <col min="14081" max="14081" width="18.7109375" style="10" customWidth="1"/>
    <col min="14082" max="14082" width="15.85546875" style="10" customWidth="1"/>
    <col min="14083" max="14083" width="38.28515625" style="10" bestFit="1" customWidth="1"/>
    <col min="14084" max="14084" width="30" style="10" customWidth="1"/>
    <col min="14085" max="14085" width="20.85546875" style="10" customWidth="1"/>
    <col min="14086" max="14086" width="17.7109375" style="10" customWidth="1"/>
    <col min="14087" max="14088" width="20.85546875" style="10" customWidth="1"/>
    <col min="14089" max="14089" width="13" style="10" bestFit="1" customWidth="1"/>
    <col min="14090" max="14090" width="15.140625" style="10" customWidth="1"/>
    <col min="14091" max="14091" width="44.5703125" style="10" customWidth="1"/>
    <col min="14092" max="14334" width="11.42578125" style="10"/>
    <col min="14335" max="14335" width="7.85546875" style="10" customWidth="1"/>
    <col min="14336" max="14336" width="19.5703125" style="10" customWidth="1"/>
    <col min="14337" max="14337" width="18.7109375" style="10" customWidth="1"/>
    <col min="14338" max="14338" width="15.85546875" style="10" customWidth="1"/>
    <col min="14339" max="14339" width="38.28515625" style="10" bestFit="1" customWidth="1"/>
    <col min="14340" max="14340" width="30" style="10" customWidth="1"/>
    <col min="14341" max="14341" width="20.85546875" style="10" customWidth="1"/>
    <col min="14342" max="14342" width="17.7109375" style="10" customWidth="1"/>
    <col min="14343" max="14344" width="20.85546875" style="10" customWidth="1"/>
    <col min="14345" max="14345" width="13" style="10" bestFit="1" customWidth="1"/>
    <col min="14346" max="14346" width="15.140625" style="10" customWidth="1"/>
    <col min="14347" max="14347" width="44.5703125" style="10" customWidth="1"/>
    <col min="14348" max="14590" width="11.42578125" style="10"/>
    <col min="14591" max="14591" width="7.85546875" style="10" customWidth="1"/>
    <col min="14592" max="14592" width="19.5703125" style="10" customWidth="1"/>
    <col min="14593" max="14593" width="18.7109375" style="10" customWidth="1"/>
    <col min="14594" max="14594" width="15.85546875" style="10" customWidth="1"/>
    <col min="14595" max="14595" width="38.28515625" style="10" bestFit="1" customWidth="1"/>
    <col min="14596" max="14596" width="30" style="10" customWidth="1"/>
    <col min="14597" max="14597" width="20.85546875" style="10" customWidth="1"/>
    <col min="14598" max="14598" width="17.7109375" style="10" customWidth="1"/>
    <col min="14599" max="14600" width="20.85546875" style="10" customWidth="1"/>
    <col min="14601" max="14601" width="13" style="10" bestFit="1" customWidth="1"/>
    <col min="14602" max="14602" width="15.140625" style="10" customWidth="1"/>
    <col min="14603" max="14603" width="44.5703125" style="10" customWidth="1"/>
    <col min="14604" max="14846" width="11.42578125" style="10"/>
    <col min="14847" max="14847" width="7.85546875" style="10" customWidth="1"/>
    <col min="14848" max="14848" width="19.5703125" style="10" customWidth="1"/>
    <col min="14849" max="14849" width="18.7109375" style="10" customWidth="1"/>
    <col min="14850" max="14850" width="15.85546875" style="10" customWidth="1"/>
    <col min="14851" max="14851" width="38.28515625" style="10" bestFit="1" customWidth="1"/>
    <col min="14852" max="14852" width="30" style="10" customWidth="1"/>
    <col min="14853" max="14853" width="20.85546875" style="10" customWidth="1"/>
    <col min="14854" max="14854" width="17.7109375" style="10" customWidth="1"/>
    <col min="14855" max="14856" width="20.85546875" style="10" customWidth="1"/>
    <col min="14857" max="14857" width="13" style="10" bestFit="1" customWidth="1"/>
    <col min="14858" max="14858" width="15.140625" style="10" customWidth="1"/>
    <col min="14859" max="14859" width="44.5703125" style="10" customWidth="1"/>
    <col min="14860" max="15102" width="11.42578125" style="10"/>
    <col min="15103" max="15103" width="7.85546875" style="10" customWidth="1"/>
    <col min="15104" max="15104" width="19.5703125" style="10" customWidth="1"/>
    <col min="15105" max="15105" width="18.7109375" style="10" customWidth="1"/>
    <col min="15106" max="15106" width="15.85546875" style="10" customWidth="1"/>
    <col min="15107" max="15107" width="38.28515625" style="10" bestFit="1" customWidth="1"/>
    <col min="15108" max="15108" width="30" style="10" customWidth="1"/>
    <col min="15109" max="15109" width="20.85546875" style="10" customWidth="1"/>
    <col min="15110" max="15110" width="17.7109375" style="10" customWidth="1"/>
    <col min="15111" max="15112" width="20.85546875" style="10" customWidth="1"/>
    <col min="15113" max="15113" width="13" style="10" bestFit="1" customWidth="1"/>
    <col min="15114" max="15114" width="15.140625" style="10" customWidth="1"/>
    <col min="15115" max="15115" width="44.5703125" style="10" customWidth="1"/>
    <col min="15116" max="15358" width="11.42578125" style="10"/>
    <col min="15359" max="15359" width="7.85546875" style="10" customWidth="1"/>
    <col min="15360" max="15360" width="19.5703125" style="10" customWidth="1"/>
    <col min="15361" max="15361" width="18.7109375" style="10" customWidth="1"/>
    <col min="15362" max="15362" width="15.85546875" style="10" customWidth="1"/>
    <col min="15363" max="15363" width="38.28515625" style="10" bestFit="1" customWidth="1"/>
    <col min="15364" max="15364" width="30" style="10" customWidth="1"/>
    <col min="15365" max="15365" width="20.85546875" style="10" customWidth="1"/>
    <col min="15366" max="15366" width="17.7109375" style="10" customWidth="1"/>
    <col min="15367" max="15368" width="20.85546875" style="10" customWidth="1"/>
    <col min="15369" max="15369" width="13" style="10" bestFit="1" customWidth="1"/>
    <col min="15370" max="15370" width="15.140625" style="10" customWidth="1"/>
    <col min="15371" max="15371" width="44.5703125" style="10" customWidth="1"/>
    <col min="15372" max="15614" width="11.42578125" style="10"/>
    <col min="15615" max="15615" width="7.85546875" style="10" customWidth="1"/>
    <col min="15616" max="15616" width="19.5703125" style="10" customWidth="1"/>
    <col min="15617" max="15617" width="18.7109375" style="10" customWidth="1"/>
    <col min="15618" max="15618" width="15.85546875" style="10" customWidth="1"/>
    <col min="15619" max="15619" width="38.28515625" style="10" bestFit="1" customWidth="1"/>
    <col min="15620" max="15620" width="30" style="10" customWidth="1"/>
    <col min="15621" max="15621" width="20.85546875" style="10" customWidth="1"/>
    <col min="15622" max="15622" width="17.7109375" style="10" customWidth="1"/>
    <col min="15623" max="15624" width="20.85546875" style="10" customWidth="1"/>
    <col min="15625" max="15625" width="13" style="10" bestFit="1" customWidth="1"/>
    <col min="15626" max="15626" width="15.140625" style="10" customWidth="1"/>
    <col min="15627" max="15627" width="44.5703125" style="10" customWidth="1"/>
    <col min="15628" max="15870" width="11.42578125" style="10"/>
    <col min="15871" max="15871" width="7.85546875" style="10" customWidth="1"/>
    <col min="15872" max="15872" width="19.5703125" style="10" customWidth="1"/>
    <col min="15873" max="15873" width="18.7109375" style="10" customWidth="1"/>
    <col min="15874" max="15874" width="15.85546875" style="10" customWidth="1"/>
    <col min="15875" max="15875" width="38.28515625" style="10" bestFit="1" customWidth="1"/>
    <col min="15876" max="15876" width="30" style="10" customWidth="1"/>
    <col min="15877" max="15877" width="20.85546875" style="10" customWidth="1"/>
    <col min="15878" max="15878" width="17.7109375" style="10" customWidth="1"/>
    <col min="15879" max="15880" width="20.85546875" style="10" customWidth="1"/>
    <col min="15881" max="15881" width="13" style="10" bestFit="1" customWidth="1"/>
    <col min="15882" max="15882" width="15.140625" style="10" customWidth="1"/>
    <col min="15883" max="15883" width="44.5703125" style="10" customWidth="1"/>
    <col min="15884" max="16126" width="11.42578125" style="10"/>
    <col min="16127" max="16127" width="7.85546875" style="10" customWidth="1"/>
    <col min="16128" max="16128" width="19.5703125" style="10" customWidth="1"/>
    <col min="16129" max="16129" width="18.7109375" style="10" customWidth="1"/>
    <col min="16130" max="16130" width="15.85546875" style="10" customWidth="1"/>
    <col min="16131" max="16131" width="38.28515625" style="10" bestFit="1" customWidth="1"/>
    <col min="16132" max="16132" width="30" style="10" customWidth="1"/>
    <col min="16133" max="16133" width="20.85546875" style="10" customWidth="1"/>
    <col min="16134" max="16134" width="17.7109375" style="10" customWidth="1"/>
    <col min="16135" max="16136" width="20.85546875" style="10" customWidth="1"/>
    <col min="16137" max="16137" width="13" style="10" bestFit="1" customWidth="1"/>
    <col min="16138" max="16138" width="15.140625" style="10" customWidth="1"/>
    <col min="16139" max="16139" width="44.5703125" style="10" customWidth="1"/>
    <col min="16140" max="16384" width="11.42578125" style="10"/>
  </cols>
  <sheetData>
    <row r="1" spans="1:16" ht="63" customHeight="1">
      <c r="A1" s="108"/>
      <c r="B1" s="109"/>
      <c r="C1" s="109"/>
      <c r="D1" s="109"/>
      <c r="E1" s="109"/>
      <c r="F1" s="109"/>
      <c r="G1" s="109"/>
      <c r="H1" s="109"/>
      <c r="I1" s="109"/>
      <c r="J1" s="109"/>
      <c r="K1" s="109"/>
      <c r="L1" s="109"/>
      <c r="M1" s="109"/>
      <c r="N1" s="109"/>
      <c r="O1" s="110"/>
    </row>
    <row r="2" spans="1:16" ht="12" customHeight="1">
      <c r="A2" s="111"/>
      <c r="B2" s="112"/>
      <c r="C2" s="112"/>
      <c r="D2" s="112"/>
      <c r="E2" s="112"/>
      <c r="F2" s="112"/>
      <c r="G2" s="112"/>
      <c r="H2" s="112"/>
      <c r="I2" s="112"/>
      <c r="J2" s="112"/>
      <c r="K2" s="112"/>
      <c r="L2" s="112"/>
      <c r="M2" s="112"/>
      <c r="N2" s="112"/>
      <c r="O2" s="113"/>
    </row>
    <row r="3" spans="1:16" ht="23.25">
      <c r="A3" s="114"/>
      <c r="B3" s="115"/>
      <c r="C3" s="115"/>
      <c r="D3" s="115"/>
      <c r="E3" s="115"/>
      <c r="F3" s="115"/>
      <c r="G3" s="115"/>
      <c r="H3" s="115"/>
      <c r="I3" s="115"/>
      <c r="J3" s="115"/>
      <c r="K3" s="115"/>
      <c r="L3" s="115"/>
      <c r="M3" s="115"/>
      <c r="N3" s="115"/>
      <c r="O3" s="23"/>
    </row>
    <row r="4" spans="1:16" ht="21">
      <c r="A4" s="116" t="s">
        <v>28</v>
      </c>
      <c r="B4" s="117"/>
      <c r="C4" s="118"/>
      <c r="D4" s="37"/>
      <c r="E4" s="119" t="s">
        <v>296</v>
      </c>
      <c r="F4" s="120"/>
      <c r="G4" s="121"/>
      <c r="H4" s="122"/>
      <c r="I4" s="123"/>
      <c r="J4" s="123"/>
      <c r="K4" s="123"/>
      <c r="L4" s="123"/>
      <c r="M4" s="123"/>
      <c r="N4" s="123"/>
      <c r="O4" s="124"/>
      <c r="P4" s="11"/>
    </row>
    <row r="5" spans="1:16" ht="15.75">
      <c r="A5" s="24"/>
      <c r="B5" s="19"/>
      <c r="C5" s="19"/>
      <c r="D5" s="19"/>
      <c r="O5" s="23"/>
    </row>
    <row r="6" spans="1:16" ht="15.75">
      <c r="A6" s="126" t="s">
        <v>29</v>
      </c>
      <c r="B6" s="127"/>
      <c r="C6" s="128"/>
      <c r="D6" s="38"/>
      <c r="E6" s="125">
        <v>46001</v>
      </c>
      <c r="F6" s="107"/>
      <c r="G6" s="107"/>
      <c r="O6" s="23"/>
    </row>
    <row r="7" spans="1:16" ht="15.75">
      <c r="A7" s="25"/>
      <c r="B7" s="20"/>
      <c r="C7" s="26"/>
      <c r="D7" s="26"/>
      <c r="O7" s="23"/>
    </row>
    <row r="8" spans="1:16" ht="15.75">
      <c r="A8" s="105" t="s">
        <v>30</v>
      </c>
      <c r="B8" s="105"/>
      <c r="C8" s="105"/>
      <c r="D8" s="36"/>
      <c r="E8" s="106" t="s">
        <v>297</v>
      </c>
      <c r="F8" s="107"/>
      <c r="G8" s="107"/>
      <c r="O8" s="23"/>
    </row>
    <row r="9" spans="1:16" ht="15.75" thickBot="1">
      <c r="A9" s="27"/>
      <c r="O9" s="23"/>
    </row>
    <row r="10" spans="1:16" s="13" customFormat="1" ht="43.5" thickBot="1">
      <c r="A10" s="12" t="s">
        <v>31</v>
      </c>
      <c r="B10" s="12" t="s">
        <v>32</v>
      </c>
      <c r="C10" s="12" t="s">
        <v>33</v>
      </c>
      <c r="D10" s="12" t="s">
        <v>1317</v>
      </c>
      <c r="E10" s="12" t="s">
        <v>34</v>
      </c>
      <c r="F10" s="12" t="s">
        <v>35</v>
      </c>
      <c r="G10" s="12" t="s">
        <v>36</v>
      </c>
      <c r="H10" s="12" t="s">
        <v>37</v>
      </c>
      <c r="I10" s="12" t="s">
        <v>38</v>
      </c>
      <c r="J10" s="12" t="s">
        <v>39</v>
      </c>
      <c r="K10" s="12" t="s">
        <v>40</v>
      </c>
      <c r="L10" s="32" t="s">
        <v>41</v>
      </c>
      <c r="M10" s="32" t="s">
        <v>42</v>
      </c>
      <c r="N10" s="12" t="s">
        <v>43</v>
      </c>
      <c r="O10" s="12" t="s">
        <v>44</v>
      </c>
    </row>
    <row r="11" spans="1:16" s="14" customFormat="1" ht="192.75" thickBot="1">
      <c r="A11" s="17">
        <v>1</v>
      </c>
      <c r="B11" s="17" t="s">
        <v>617</v>
      </c>
      <c r="C11" s="17" t="s">
        <v>51</v>
      </c>
      <c r="D11" s="17" t="s">
        <v>1318</v>
      </c>
      <c r="E11" s="17">
        <v>1026283908</v>
      </c>
      <c r="F11" s="17" t="s">
        <v>657</v>
      </c>
      <c r="G11" s="17" t="s">
        <v>658</v>
      </c>
      <c r="H11" s="17" t="s">
        <v>659</v>
      </c>
      <c r="I11" s="35" t="s">
        <v>636</v>
      </c>
      <c r="J11" s="35" t="s">
        <v>653</v>
      </c>
      <c r="K11" s="35" t="s">
        <v>654</v>
      </c>
      <c r="L11" s="33">
        <v>2448600</v>
      </c>
      <c r="M11" s="33">
        <v>1502550</v>
      </c>
      <c r="N11" s="18" t="str">
        <f>CONCATENATE(P11, " ","y adicionar por valor de $",M11, " el contrato de prestación de servicios No. ",C11," cuyo objeto es: ", G11)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2170 2025 cuyo objeto es: PRESTAR SERVICIO TECNICO COMO AUXILIAR DE ENFERMERIA II PARA DESARROLLAR ACTIVIDADES EN LA DIRECCION DE SERVICIOS HOSPITALARIOS DE LA SUBRED INTEGRADA DE SERVICIOS DE SALUD CENTRO ORIENTE E.S.E.</v>
      </c>
      <c r="O11" s="15" t="s">
        <v>295</v>
      </c>
      <c r="P11" s="16" t="s">
        <v>655</v>
      </c>
    </row>
    <row r="12" spans="1:16" s="14" customFormat="1" ht="192.75" thickBot="1">
      <c r="A12" s="17">
        <f>+A11+1</f>
        <v>2</v>
      </c>
      <c r="B12" s="17" t="s">
        <v>618</v>
      </c>
      <c r="C12" s="17" t="s">
        <v>307</v>
      </c>
      <c r="D12" s="17" t="s">
        <v>1319</v>
      </c>
      <c r="E12" s="17">
        <v>27380605</v>
      </c>
      <c r="F12" s="17" t="s">
        <v>660</v>
      </c>
      <c r="G12" s="17" t="s">
        <v>658</v>
      </c>
      <c r="H12" s="17" t="s">
        <v>659</v>
      </c>
      <c r="I12" s="35" t="s">
        <v>636</v>
      </c>
      <c r="J12" s="35" t="s">
        <v>653</v>
      </c>
      <c r="K12" s="35" t="s">
        <v>654</v>
      </c>
      <c r="L12" s="33">
        <v>2136960</v>
      </c>
      <c r="M12" s="33">
        <v>1302210</v>
      </c>
      <c r="N12" s="18" t="str">
        <f>CONCATENATE(P12, " ","y adicionar por valor de $",M12, " el contrato de prestación de servicios No. ",C12," cuyo objeto es: ", G12)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$1302210 el contrato de prestación de servicios No. PS 2172 2025 cuyo objeto es: PRESTAR SERVICIO TECNICO COMO AUXILIAR DE ENFERMERIA II PARA DESARROLLAR ACTIVIDADES EN LA DIRECCION DE SERVICIOS HOSPITALARIOS DE LA SUBRED INTEGRADA DE SERVICIOS DE SALUD CENTRO ORIENTE E.S.E.</v>
      </c>
      <c r="O12" s="15" t="s">
        <v>295</v>
      </c>
      <c r="P12" s="16" t="s">
        <v>655</v>
      </c>
    </row>
    <row r="13" spans="1:16" s="14" customFormat="1" ht="192.75" thickBot="1">
      <c r="A13" s="17">
        <f t="shared" ref="A13:A76" si="0">+A12+1</f>
        <v>3</v>
      </c>
      <c r="B13" s="17" t="s">
        <v>618</v>
      </c>
      <c r="C13" s="17" t="s">
        <v>308</v>
      </c>
      <c r="D13" s="17" t="s">
        <v>1320</v>
      </c>
      <c r="E13" s="17">
        <v>34513546</v>
      </c>
      <c r="F13" s="17" t="s">
        <v>661</v>
      </c>
      <c r="G13" s="17" t="s">
        <v>658</v>
      </c>
      <c r="H13" s="17" t="s">
        <v>662</v>
      </c>
      <c r="I13" s="35" t="s">
        <v>636</v>
      </c>
      <c r="J13" s="35" t="s">
        <v>653</v>
      </c>
      <c r="K13" s="35" t="s">
        <v>654</v>
      </c>
      <c r="L13" s="33">
        <v>2448600</v>
      </c>
      <c r="M13" s="33">
        <v>612150</v>
      </c>
      <c r="N13" s="18" t="str">
        <f>CONCATENATE(P13, " ","y adicionar por valor de $",M13, " el contrato de prestación de servicios No. ",C13," cuyo objeto es: ", G13)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$612150 el contrato de prestación de servicios No. PS 2173 2025 cuyo objeto es: PRESTAR SERVICIO TECNICO COMO AUXILIAR DE ENFERMERIA II PARA DESARROLLAR ACTIVIDADES EN LA DIRECCION DE SERVICIOS HOSPITALARIOS DE LA SUBRED INTEGRADA DE SERVICIOS DE SALUD CENTRO ORIENTE E.S.E.</v>
      </c>
      <c r="O13" s="15" t="s">
        <v>295</v>
      </c>
      <c r="P13" s="16" t="s">
        <v>655</v>
      </c>
    </row>
    <row r="14" spans="1:16" s="14" customFormat="1" ht="192.75" thickBot="1">
      <c r="A14" s="17">
        <f t="shared" si="0"/>
        <v>4</v>
      </c>
      <c r="B14" s="17" t="s">
        <v>618</v>
      </c>
      <c r="C14" s="17" t="s">
        <v>309</v>
      </c>
      <c r="D14" s="17" t="s">
        <v>1321</v>
      </c>
      <c r="E14" s="17">
        <v>35534910</v>
      </c>
      <c r="F14" s="17" t="s">
        <v>663</v>
      </c>
      <c r="G14" s="17" t="s">
        <v>658</v>
      </c>
      <c r="H14" s="17" t="s">
        <v>659</v>
      </c>
      <c r="I14" s="35" t="s">
        <v>636</v>
      </c>
      <c r="J14" s="35" t="s">
        <v>653</v>
      </c>
      <c r="K14" s="35" t="s">
        <v>654</v>
      </c>
      <c r="L14" s="33">
        <v>2136960</v>
      </c>
      <c r="M14" s="33">
        <v>1101870</v>
      </c>
      <c r="N14" s="18" t="str">
        <f>CONCATENATE(P14, " ","y adicionar por valor de $",M14, " el contrato de prestación de servicios No. ",C14," cuyo objeto es: ", G14)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2174 2025 cuyo objeto es: PRESTAR SERVICIO TECNICO COMO AUXILIAR DE ENFERMERIA II PARA DESARROLLAR ACTIVIDADES EN LA DIRECCION DE SERVICIOS HOSPITALARIOS DE LA SUBRED INTEGRADA DE SERVICIOS DE SALUD CENTRO ORIENTE E.S.E.</v>
      </c>
      <c r="O14" s="15" t="s">
        <v>295</v>
      </c>
      <c r="P14" s="16" t="s">
        <v>655</v>
      </c>
    </row>
    <row r="15" spans="1:16" s="14" customFormat="1" ht="192.75" thickBot="1">
      <c r="A15" s="17">
        <f t="shared" si="0"/>
        <v>5</v>
      </c>
      <c r="B15" s="17" t="s">
        <v>618</v>
      </c>
      <c r="C15" s="17" t="s">
        <v>310</v>
      </c>
      <c r="D15" s="17" t="s">
        <v>1322</v>
      </c>
      <c r="E15" s="17">
        <v>41513991</v>
      </c>
      <c r="F15" s="17" t="s">
        <v>664</v>
      </c>
      <c r="G15" s="17" t="s">
        <v>658</v>
      </c>
      <c r="H15" s="17" t="s">
        <v>659</v>
      </c>
      <c r="I15" s="35" t="s">
        <v>636</v>
      </c>
      <c r="J15" s="35" t="s">
        <v>653</v>
      </c>
      <c r="K15" s="35" t="s">
        <v>654</v>
      </c>
      <c r="L15" s="33">
        <v>2448600</v>
      </c>
      <c r="M15" s="33">
        <v>500850</v>
      </c>
      <c r="N15" s="18" t="str">
        <f>CONCATENATE(P15, " ","y adicionar por valor de $",M15, " el contrato de prestación de servicios No. ",C15," cuyo objeto es: ", G15)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$500850 el contrato de prestación de servicios No. PS 2175 2025 cuyo objeto es: PRESTAR SERVICIO TECNICO COMO AUXILIAR DE ENFERMERIA II PARA DESARROLLAR ACTIVIDADES EN LA DIRECCION DE SERVICIOS HOSPITALARIOS DE LA SUBRED INTEGRADA DE SERVICIOS DE SALUD CENTRO ORIENTE E.S.E.</v>
      </c>
      <c r="O15" s="15" t="s">
        <v>295</v>
      </c>
      <c r="P15" s="16" t="s">
        <v>655</v>
      </c>
    </row>
    <row r="16" spans="1:16" s="14" customFormat="1" ht="192.75" thickBot="1">
      <c r="A16" s="17">
        <f t="shared" si="0"/>
        <v>6</v>
      </c>
      <c r="B16" s="17" t="s">
        <v>618</v>
      </c>
      <c r="C16" s="17" t="s">
        <v>311</v>
      </c>
      <c r="D16" s="17" t="s">
        <v>1323</v>
      </c>
      <c r="E16" s="17">
        <v>51654696</v>
      </c>
      <c r="F16" s="17" t="s">
        <v>665</v>
      </c>
      <c r="G16" s="17" t="s">
        <v>658</v>
      </c>
      <c r="H16" s="17" t="s">
        <v>662</v>
      </c>
      <c r="I16" s="35" t="s">
        <v>636</v>
      </c>
      <c r="J16" s="35" t="s">
        <v>653</v>
      </c>
      <c r="K16" s="35" t="s">
        <v>654</v>
      </c>
      <c r="L16" s="33">
        <v>2136960</v>
      </c>
      <c r="M16" s="33">
        <v>968310</v>
      </c>
      <c r="N16" s="18" t="str">
        <f>CONCATENATE(P16, " ","y adicionar por valor de $",M16, " el contrato de prestación de servicios No. ",C16," cuyo objeto es: ", G16)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$968310 el contrato de prestación de servicios No. PS 2176 2025 cuyo objeto es: PRESTAR SERVICIO TECNICO COMO AUXILIAR DE ENFERMERIA II PARA DESARROLLAR ACTIVIDADES EN LA DIRECCION DE SERVICIOS HOSPITALARIOS DE LA SUBRED INTEGRADA DE SERVICIOS DE SALUD CENTRO ORIENTE E.S.E.</v>
      </c>
      <c r="O16" s="15" t="s">
        <v>295</v>
      </c>
      <c r="P16" s="16" t="s">
        <v>655</v>
      </c>
    </row>
    <row r="17" spans="1:16" s="14" customFormat="1" ht="192.75" thickBot="1">
      <c r="A17" s="17">
        <f t="shared" si="0"/>
        <v>7</v>
      </c>
      <c r="B17" s="17" t="s">
        <v>618</v>
      </c>
      <c r="C17" s="17" t="s">
        <v>52</v>
      </c>
      <c r="D17" s="17" t="s">
        <v>1324</v>
      </c>
      <c r="E17" s="17">
        <v>52447740</v>
      </c>
      <c r="F17" s="17" t="s">
        <v>666</v>
      </c>
      <c r="G17" s="17" t="s">
        <v>658</v>
      </c>
      <c r="H17" s="17" t="s">
        <v>659</v>
      </c>
      <c r="I17" s="35" t="s">
        <v>636</v>
      </c>
      <c r="J17" s="35" t="s">
        <v>653</v>
      </c>
      <c r="K17" s="35" t="s">
        <v>654</v>
      </c>
      <c r="L17" s="33">
        <v>2448600</v>
      </c>
      <c r="M17" s="33">
        <v>767970</v>
      </c>
      <c r="N17" s="18" t="str">
        <f>CONCATENATE(P17, " ","y adicionar por valor de $",M17, " el contrato de prestación de servicios No. ",C17," cuyo objeto es: ", G17)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$767970 el contrato de prestación de servicios No. PS 2177 2025 cuyo objeto es: PRESTAR SERVICIO TECNICO COMO AUXILIAR DE ENFERMERIA II PARA DESARROLLAR ACTIVIDADES EN LA DIRECCION DE SERVICIOS HOSPITALARIOS DE LA SUBRED INTEGRADA DE SERVICIOS DE SALUD CENTRO ORIENTE E.S.E.</v>
      </c>
      <c r="O17" s="15" t="s">
        <v>295</v>
      </c>
      <c r="P17" s="16" t="s">
        <v>655</v>
      </c>
    </row>
    <row r="18" spans="1:16" s="14" customFormat="1" ht="192.75" thickBot="1">
      <c r="A18" s="17">
        <f t="shared" si="0"/>
        <v>8</v>
      </c>
      <c r="B18" s="17" t="s">
        <v>618</v>
      </c>
      <c r="C18" s="17" t="s">
        <v>53</v>
      </c>
      <c r="D18" s="17" t="s">
        <v>1325</v>
      </c>
      <c r="E18" s="17">
        <v>53116107</v>
      </c>
      <c r="F18" s="17" t="s">
        <v>667</v>
      </c>
      <c r="G18" s="17" t="s">
        <v>658</v>
      </c>
      <c r="H18" s="17" t="s">
        <v>659</v>
      </c>
      <c r="I18" s="35" t="s">
        <v>636</v>
      </c>
      <c r="J18" s="35" t="s">
        <v>653</v>
      </c>
      <c r="K18" s="35" t="s">
        <v>654</v>
      </c>
      <c r="L18" s="33">
        <v>2448600</v>
      </c>
      <c r="M18" s="33">
        <v>567630</v>
      </c>
      <c r="N18" s="18" t="str">
        <f>CONCATENATE(P18, " ","y adicionar por valor de $",M18, " el contrato de prestación de servicios No. ",C18," cuyo objeto es: ", G18)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$567630 el contrato de prestación de servicios No. PS 2178 2025 cuyo objeto es: PRESTAR SERVICIO TECNICO COMO AUXILIAR DE ENFERMERIA II PARA DESARROLLAR ACTIVIDADES EN LA DIRECCION DE SERVICIOS HOSPITALARIOS DE LA SUBRED INTEGRADA DE SERVICIOS DE SALUD CENTRO ORIENTE E.S.E.</v>
      </c>
      <c r="O18" s="15" t="s">
        <v>295</v>
      </c>
      <c r="P18" s="16" t="s">
        <v>655</v>
      </c>
    </row>
    <row r="19" spans="1:16" s="14" customFormat="1" ht="192.75" thickBot="1">
      <c r="A19" s="17">
        <f t="shared" si="0"/>
        <v>9</v>
      </c>
      <c r="B19" s="17" t="s">
        <v>618</v>
      </c>
      <c r="C19" s="17" t="s">
        <v>312</v>
      </c>
      <c r="D19" s="17" t="s">
        <v>1326</v>
      </c>
      <c r="E19" s="17">
        <v>1023934048</v>
      </c>
      <c r="F19" s="17" t="s">
        <v>668</v>
      </c>
      <c r="G19" s="17" t="s">
        <v>658</v>
      </c>
      <c r="H19" s="17" t="s">
        <v>659</v>
      </c>
      <c r="I19" s="35" t="s">
        <v>636</v>
      </c>
      <c r="J19" s="35" t="s">
        <v>653</v>
      </c>
      <c r="K19" s="35" t="s">
        <v>654</v>
      </c>
      <c r="L19" s="33">
        <v>2448600</v>
      </c>
      <c r="M19" s="33">
        <v>968310</v>
      </c>
      <c r="N19" s="18" t="str">
        <f>CONCATENATE(P19, " ","y adicionar por valor de $",M19, " el contrato de prestación de servicios No. ",C19," cuyo objeto es: ", G19)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$968310 el contrato de prestación de servicios No. PS 2179 2025 cuyo objeto es: PRESTAR SERVICIO TECNICO COMO AUXILIAR DE ENFERMERIA II PARA DESARROLLAR ACTIVIDADES EN LA DIRECCION DE SERVICIOS HOSPITALARIOS DE LA SUBRED INTEGRADA DE SERVICIOS DE SALUD CENTRO ORIENTE E.S.E.</v>
      </c>
      <c r="O19" s="15" t="s">
        <v>295</v>
      </c>
      <c r="P19" s="16" t="s">
        <v>655</v>
      </c>
    </row>
    <row r="20" spans="1:16" s="14" customFormat="1" ht="192.75" thickBot="1">
      <c r="A20" s="17">
        <f t="shared" si="0"/>
        <v>10</v>
      </c>
      <c r="B20" s="17" t="s">
        <v>619</v>
      </c>
      <c r="C20" s="17" t="s">
        <v>54</v>
      </c>
      <c r="D20" s="17" t="s">
        <v>1327</v>
      </c>
      <c r="E20" s="17">
        <v>1023947019</v>
      </c>
      <c r="F20" s="17" t="s">
        <v>669</v>
      </c>
      <c r="G20" s="17" t="s">
        <v>658</v>
      </c>
      <c r="H20" s="17" t="s">
        <v>662</v>
      </c>
      <c r="I20" s="35" t="s">
        <v>636</v>
      </c>
      <c r="J20" s="35" t="s">
        <v>653</v>
      </c>
      <c r="K20" s="35" t="s">
        <v>654</v>
      </c>
      <c r="L20" s="33">
        <v>2448600</v>
      </c>
      <c r="M20" s="33">
        <v>1502550</v>
      </c>
      <c r="N20" s="18" t="str">
        <f>CONCATENATE(P20, " ","y adicionar por valor de $",M20, " el contrato de prestación de servicios No. ",C20," cuyo objeto es: ", G20)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2180 2025 cuyo objeto es: PRESTAR SERVICIO TECNICO COMO AUXILIAR DE ENFERMERIA II PARA DESARROLLAR ACTIVIDADES EN LA DIRECCION DE SERVICIOS HOSPITALARIOS DE LA SUBRED INTEGRADA DE SERVICIOS DE SALUD CENTRO ORIENTE E.S.E.</v>
      </c>
      <c r="O20" s="15" t="s">
        <v>295</v>
      </c>
      <c r="P20" s="16" t="s">
        <v>655</v>
      </c>
    </row>
    <row r="21" spans="1:16" s="14" customFormat="1" ht="192.75" thickBot="1">
      <c r="A21" s="17">
        <f t="shared" si="0"/>
        <v>11</v>
      </c>
      <c r="B21" s="17" t="s">
        <v>618</v>
      </c>
      <c r="C21" s="17" t="s">
        <v>313</v>
      </c>
      <c r="D21" s="17" t="s">
        <v>1328</v>
      </c>
      <c r="E21" s="17">
        <v>1023967174</v>
      </c>
      <c r="F21" s="17" t="s">
        <v>670</v>
      </c>
      <c r="G21" s="17" t="s">
        <v>658</v>
      </c>
      <c r="H21" s="17" t="s">
        <v>659</v>
      </c>
      <c r="I21" s="35" t="s">
        <v>636</v>
      </c>
      <c r="J21" s="35" t="s">
        <v>653</v>
      </c>
      <c r="K21" s="35" t="s">
        <v>654</v>
      </c>
      <c r="L21" s="33">
        <v>2136960</v>
      </c>
      <c r="M21" s="33">
        <v>1235430</v>
      </c>
      <c r="N21" s="18" t="str">
        <f>CONCATENATE(P21, " ","y adicionar por valor de $",M21, " el contrato de prestación de servicios No. ",C21," cuyo objeto es: ", G21)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2181 2025 cuyo objeto es: PRESTAR SERVICIO TECNICO COMO AUXILIAR DE ENFERMERIA II PARA DESARROLLAR ACTIVIDADES EN LA DIRECCION DE SERVICIOS HOSPITALARIOS DE LA SUBRED INTEGRADA DE SERVICIOS DE SALUD CENTRO ORIENTE E.S.E.</v>
      </c>
      <c r="O21" s="15" t="s">
        <v>295</v>
      </c>
      <c r="P21" s="16" t="s">
        <v>655</v>
      </c>
    </row>
    <row r="22" spans="1:16" s="14" customFormat="1" ht="192.75" thickBot="1">
      <c r="A22" s="17">
        <f t="shared" si="0"/>
        <v>12</v>
      </c>
      <c r="B22" s="17" t="s">
        <v>618</v>
      </c>
      <c r="C22" s="17" t="s">
        <v>55</v>
      </c>
      <c r="D22" s="17" t="s">
        <v>1329</v>
      </c>
      <c r="E22" s="17">
        <v>1077431764</v>
      </c>
      <c r="F22" s="17" t="s">
        <v>671</v>
      </c>
      <c r="G22" s="17" t="s">
        <v>658</v>
      </c>
      <c r="H22" s="17" t="s">
        <v>659</v>
      </c>
      <c r="I22" s="35" t="s">
        <v>636</v>
      </c>
      <c r="J22" s="35" t="s">
        <v>653</v>
      </c>
      <c r="K22" s="35" t="s">
        <v>654</v>
      </c>
      <c r="L22" s="33">
        <v>2448600</v>
      </c>
      <c r="M22" s="33">
        <v>1502550</v>
      </c>
      <c r="N22" s="18" t="str">
        <f>CONCATENATE(P22, " ","y adicionar por valor de $",M22, " el contrato de prestación de servicios No. ",C22," cuyo objeto es: ", G22)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2182 2025 cuyo objeto es: PRESTAR SERVICIO TECNICO COMO AUXILIAR DE ENFERMERIA II PARA DESARROLLAR ACTIVIDADES EN LA DIRECCION DE SERVICIOS HOSPITALARIOS DE LA SUBRED INTEGRADA DE SERVICIOS DE SALUD CENTRO ORIENTE E.S.E.</v>
      </c>
      <c r="O22" s="15" t="s">
        <v>295</v>
      </c>
      <c r="P22" s="16" t="s">
        <v>655</v>
      </c>
    </row>
    <row r="23" spans="1:16" s="14" customFormat="1" ht="192.75" thickBot="1">
      <c r="A23" s="17">
        <f t="shared" si="0"/>
        <v>13</v>
      </c>
      <c r="B23" s="17" t="s">
        <v>618</v>
      </c>
      <c r="C23" s="17" t="s">
        <v>56</v>
      </c>
      <c r="D23" s="17" t="s">
        <v>1330</v>
      </c>
      <c r="E23" s="17">
        <v>52911433</v>
      </c>
      <c r="F23" s="17" t="s">
        <v>672</v>
      </c>
      <c r="G23" s="17" t="s">
        <v>658</v>
      </c>
      <c r="H23" s="17" t="s">
        <v>659</v>
      </c>
      <c r="I23" s="35" t="s">
        <v>636</v>
      </c>
      <c r="J23" s="35" t="s">
        <v>653</v>
      </c>
      <c r="K23" s="35" t="s">
        <v>654</v>
      </c>
      <c r="L23" s="33">
        <v>2448600</v>
      </c>
      <c r="M23" s="33">
        <v>1435770</v>
      </c>
      <c r="N23" s="18" t="str">
        <f>CONCATENATE(P23, " ","y adicionar por valor de $",M23, " el contrato de prestación de servicios No. ",C23," cuyo objeto es: ", G23)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2183 2025 cuyo objeto es: PRESTAR SERVICIO TECNICO COMO AUXILIAR DE ENFERMERIA II PARA DESARROLLAR ACTIVIDADES EN LA DIRECCION DE SERVICIOS HOSPITALARIOS DE LA SUBRED INTEGRADA DE SERVICIOS DE SALUD CENTRO ORIENTE E.S.E.</v>
      </c>
      <c r="O23" s="15" t="s">
        <v>295</v>
      </c>
      <c r="P23" s="16" t="s">
        <v>655</v>
      </c>
    </row>
    <row r="24" spans="1:16" s="14" customFormat="1" ht="192.75" thickBot="1">
      <c r="A24" s="17">
        <f t="shared" si="0"/>
        <v>14</v>
      </c>
      <c r="B24" s="17" t="s">
        <v>618</v>
      </c>
      <c r="C24" s="17" t="s">
        <v>314</v>
      </c>
      <c r="D24" s="17" t="s">
        <v>1331</v>
      </c>
      <c r="E24" s="17">
        <v>52788055</v>
      </c>
      <c r="F24" s="17" t="s">
        <v>673</v>
      </c>
      <c r="G24" s="17" t="s">
        <v>658</v>
      </c>
      <c r="H24" s="17" t="s">
        <v>659</v>
      </c>
      <c r="I24" s="35" t="s">
        <v>636</v>
      </c>
      <c r="J24" s="35" t="s">
        <v>653</v>
      </c>
      <c r="K24" s="35" t="s">
        <v>654</v>
      </c>
      <c r="L24" s="33">
        <v>2448600</v>
      </c>
      <c r="M24" s="33">
        <v>1012830</v>
      </c>
      <c r="N24" s="18" t="str">
        <f>CONCATENATE(P24, " ","y adicionar por valor de $",M24, " el contrato de prestación de servicios No. ",C24," cuyo objeto es: ", G24)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$1012830 el contrato de prestación de servicios No. PS 2184 2025 cuyo objeto es: PRESTAR SERVICIO TECNICO COMO AUXILIAR DE ENFERMERIA II PARA DESARROLLAR ACTIVIDADES EN LA DIRECCION DE SERVICIOS HOSPITALARIOS DE LA SUBRED INTEGRADA DE SERVICIOS DE SALUD CENTRO ORIENTE E.S.E.</v>
      </c>
      <c r="O24" s="15" t="s">
        <v>295</v>
      </c>
      <c r="P24" s="16" t="s">
        <v>655</v>
      </c>
    </row>
    <row r="25" spans="1:16" s="14" customFormat="1" ht="192.75" thickBot="1">
      <c r="A25" s="17">
        <f t="shared" si="0"/>
        <v>15</v>
      </c>
      <c r="B25" s="17" t="s">
        <v>618</v>
      </c>
      <c r="C25" s="17" t="s">
        <v>57</v>
      </c>
      <c r="D25" s="17" t="s">
        <v>1332</v>
      </c>
      <c r="E25" s="17">
        <v>23176170</v>
      </c>
      <c r="F25" s="17" t="s">
        <v>674</v>
      </c>
      <c r="G25" s="17" t="s">
        <v>658</v>
      </c>
      <c r="H25" s="17" t="s">
        <v>659</v>
      </c>
      <c r="I25" s="35" t="s">
        <v>636</v>
      </c>
      <c r="J25" s="35" t="s">
        <v>653</v>
      </c>
      <c r="K25" s="35" t="s">
        <v>654</v>
      </c>
      <c r="L25" s="33">
        <v>2448600</v>
      </c>
      <c r="M25" s="33">
        <v>1502550</v>
      </c>
      <c r="N25" s="18" t="str">
        <f>CONCATENATE(P25, " ","y adicionar por valor de $",M25, " el contrato de prestación de servicios No. ",C25," cuyo objeto es: ", G25)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2185 2025 cuyo objeto es: PRESTAR SERVICIO TECNICO COMO AUXILIAR DE ENFERMERIA II PARA DESARROLLAR ACTIVIDADES EN LA DIRECCION DE SERVICIOS HOSPITALARIOS DE LA SUBRED INTEGRADA DE SERVICIOS DE SALUD CENTRO ORIENTE E.S.E.</v>
      </c>
      <c r="O25" s="15" t="s">
        <v>295</v>
      </c>
      <c r="P25" s="16" t="s">
        <v>655</v>
      </c>
    </row>
    <row r="26" spans="1:16" s="14" customFormat="1" ht="192.75" thickBot="1">
      <c r="A26" s="17">
        <f t="shared" si="0"/>
        <v>16</v>
      </c>
      <c r="B26" s="17" t="s">
        <v>618</v>
      </c>
      <c r="C26" s="17" t="s">
        <v>315</v>
      </c>
      <c r="D26" s="17" t="s">
        <v>1333</v>
      </c>
      <c r="E26" s="17">
        <v>700269489</v>
      </c>
      <c r="F26" s="17" t="s">
        <v>675</v>
      </c>
      <c r="G26" s="17" t="s">
        <v>658</v>
      </c>
      <c r="H26" s="17" t="s">
        <v>659</v>
      </c>
      <c r="I26" s="35" t="s">
        <v>636</v>
      </c>
      <c r="J26" s="35" t="s">
        <v>653</v>
      </c>
      <c r="K26" s="35" t="s">
        <v>654</v>
      </c>
      <c r="L26" s="33">
        <v>2448600</v>
      </c>
      <c r="M26" s="33">
        <v>111300</v>
      </c>
      <c r="N26" s="18" t="str">
        <f>CONCATENATE(P26, " ","y adicionar por valor de $",M26, " el contrato de prestación de servicios No. ",C26," cuyo objeto es: ", G26)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$111300 el contrato de prestación de servicios No. PS 2186 2025 cuyo objeto es: PRESTAR SERVICIO TECNICO COMO AUXILIAR DE ENFERMERIA II PARA DESARROLLAR ACTIVIDADES EN LA DIRECCION DE SERVICIOS HOSPITALARIOS DE LA SUBRED INTEGRADA DE SERVICIOS DE SALUD CENTRO ORIENTE E.S.E.</v>
      </c>
      <c r="O26" s="15" t="s">
        <v>295</v>
      </c>
      <c r="P26" s="16" t="s">
        <v>655</v>
      </c>
    </row>
    <row r="27" spans="1:16" s="14" customFormat="1" ht="192.75" thickBot="1">
      <c r="A27" s="17">
        <f t="shared" si="0"/>
        <v>17</v>
      </c>
      <c r="B27" s="17" t="s">
        <v>616</v>
      </c>
      <c r="C27" s="17" t="s">
        <v>316</v>
      </c>
      <c r="D27" s="17" t="s">
        <v>1334</v>
      </c>
      <c r="E27" s="17">
        <v>79434423</v>
      </c>
      <c r="F27" s="17" t="s">
        <v>676</v>
      </c>
      <c r="G27" s="17" t="s">
        <v>658</v>
      </c>
      <c r="H27" s="17" t="s">
        <v>659</v>
      </c>
      <c r="I27" s="35" t="s">
        <v>636</v>
      </c>
      <c r="J27" s="35" t="s">
        <v>653</v>
      </c>
      <c r="K27" s="35" t="s">
        <v>654</v>
      </c>
      <c r="L27" s="33">
        <v>2448600</v>
      </c>
      <c r="M27" s="33">
        <v>879270</v>
      </c>
      <c r="N27" s="18" t="str">
        <f>CONCATENATE(P27, " ","y adicionar por valor de $",M27, " el contrato de prestación de servicios No. ",C27," cuyo objeto es: ", G27)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$879270 el contrato de prestación de servicios No. PS 2188 2025 cuyo objeto es: PRESTAR SERVICIO TECNICO COMO AUXILIAR DE ENFERMERIA II PARA DESARROLLAR ACTIVIDADES EN LA DIRECCION DE SERVICIOS HOSPITALARIOS DE LA SUBRED INTEGRADA DE SERVICIOS DE SALUD CENTRO ORIENTE E.S.E.</v>
      </c>
      <c r="O27" s="15" t="s">
        <v>295</v>
      </c>
      <c r="P27" s="16" t="s">
        <v>655</v>
      </c>
    </row>
    <row r="28" spans="1:16" s="14" customFormat="1" ht="192.75" thickBot="1">
      <c r="A28" s="17">
        <f t="shared" si="0"/>
        <v>18</v>
      </c>
      <c r="B28" s="17" t="s">
        <v>616</v>
      </c>
      <c r="C28" s="17" t="s">
        <v>317</v>
      </c>
      <c r="D28" s="17" t="s">
        <v>1335</v>
      </c>
      <c r="E28" s="17">
        <v>1000031506</v>
      </c>
      <c r="F28" s="17" t="s">
        <v>677</v>
      </c>
      <c r="G28" s="17" t="s">
        <v>658</v>
      </c>
      <c r="H28" s="17" t="s">
        <v>659</v>
      </c>
      <c r="I28" s="35" t="s">
        <v>636</v>
      </c>
      <c r="J28" s="35" t="s">
        <v>653</v>
      </c>
      <c r="K28" s="35" t="s">
        <v>654</v>
      </c>
      <c r="L28" s="33">
        <v>2448600</v>
      </c>
      <c r="M28" s="33">
        <v>1458030</v>
      </c>
      <c r="N28" s="18" t="str">
        <f>CONCATENATE(P28, " ","y adicionar por valor de $",M28, " el contrato de prestación de servicios No. ",C28," cuyo objeto es: ", G28)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$1458030 el contrato de prestación de servicios No. PS 2189 2025 cuyo objeto es: PRESTAR SERVICIO TECNICO COMO AUXILIAR DE ENFERMERIA II PARA DESARROLLAR ACTIVIDADES EN LA DIRECCION DE SERVICIOS HOSPITALARIOS DE LA SUBRED INTEGRADA DE SERVICIOS DE SALUD CENTRO ORIENTE E.S.E.</v>
      </c>
      <c r="O28" s="15" t="s">
        <v>295</v>
      </c>
      <c r="P28" s="16" t="s">
        <v>655</v>
      </c>
    </row>
    <row r="29" spans="1:16" s="14" customFormat="1" ht="192.75" thickBot="1">
      <c r="A29" s="17">
        <f t="shared" si="0"/>
        <v>19</v>
      </c>
      <c r="B29" s="17" t="s">
        <v>616</v>
      </c>
      <c r="C29" s="17" t="s">
        <v>318</v>
      </c>
      <c r="D29" s="17" t="s">
        <v>1336</v>
      </c>
      <c r="E29" s="17">
        <v>1023023136</v>
      </c>
      <c r="F29" s="17" t="s">
        <v>678</v>
      </c>
      <c r="G29" s="17" t="s">
        <v>658</v>
      </c>
      <c r="H29" s="17" t="s">
        <v>659</v>
      </c>
      <c r="I29" s="35" t="s">
        <v>636</v>
      </c>
      <c r="J29" s="35" t="s">
        <v>653</v>
      </c>
      <c r="K29" s="35" t="s">
        <v>654</v>
      </c>
      <c r="L29" s="33">
        <v>2448600</v>
      </c>
      <c r="M29" s="33">
        <v>500850</v>
      </c>
      <c r="N29" s="18" t="str">
        <f>CONCATENATE(P29, " ","y adicionar por valor de $",M29, " el contrato de prestación de servicios No. ",C29," cuyo objeto es: ", G29)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$500850 el contrato de prestación de servicios No. PS 2190 2025 cuyo objeto es: PRESTAR SERVICIO TECNICO COMO AUXILIAR DE ENFERMERIA II PARA DESARROLLAR ACTIVIDADES EN LA DIRECCION DE SERVICIOS HOSPITALARIOS DE LA SUBRED INTEGRADA DE SERVICIOS DE SALUD CENTRO ORIENTE E.S.E.</v>
      </c>
      <c r="O29" s="15" t="s">
        <v>295</v>
      </c>
      <c r="P29" s="16" t="s">
        <v>655</v>
      </c>
    </row>
    <row r="30" spans="1:16" s="14" customFormat="1" ht="192.75" thickBot="1">
      <c r="A30" s="17">
        <f t="shared" si="0"/>
        <v>20</v>
      </c>
      <c r="B30" s="17" t="s">
        <v>616</v>
      </c>
      <c r="C30" s="17" t="s">
        <v>319</v>
      </c>
      <c r="D30" s="17" t="s">
        <v>1337</v>
      </c>
      <c r="E30" s="17">
        <v>1030645968</v>
      </c>
      <c r="F30" s="17" t="s">
        <v>679</v>
      </c>
      <c r="G30" s="17" t="s">
        <v>658</v>
      </c>
      <c r="H30" s="17" t="s">
        <v>659</v>
      </c>
      <c r="I30" s="35" t="s">
        <v>636</v>
      </c>
      <c r="J30" s="35" t="s">
        <v>653</v>
      </c>
      <c r="K30" s="35" t="s">
        <v>654</v>
      </c>
      <c r="L30" s="33">
        <v>2448600</v>
      </c>
      <c r="M30" s="33">
        <v>1035090</v>
      </c>
      <c r="N30" s="18" t="str">
        <f>CONCATENATE(P30, " ","y adicionar por valor de $",M30, " el contrato de prestación de servicios No. ",C30," cuyo objeto es: ", G30)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$1035090 el contrato de prestación de servicios No. PS 2191 2025 cuyo objeto es: PRESTAR SERVICIO TECNICO COMO AUXILIAR DE ENFERMERIA II PARA DESARROLLAR ACTIVIDADES EN LA DIRECCION DE SERVICIOS HOSPITALARIOS DE LA SUBRED INTEGRADA DE SERVICIOS DE SALUD CENTRO ORIENTE E.S.E.</v>
      </c>
      <c r="O30" s="15" t="s">
        <v>295</v>
      </c>
      <c r="P30" s="16" t="s">
        <v>655</v>
      </c>
    </row>
    <row r="31" spans="1:16" s="14" customFormat="1" ht="192.75" thickBot="1">
      <c r="A31" s="17">
        <f t="shared" si="0"/>
        <v>21</v>
      </c>
      <c r="B31" s="17" t="s">
        <v>619</v>
      </c>
      <c r="C31" s="17" t="s">
        <v>320</v>
      </c>
      <c r="D31" s="17" t="s">
        <v>1338</v>
      </c>
      <c r="E31" s="17">
        <v>1033774338</v>
      </c>
      <c r="F31" s="17" t="s">
        <v>680</v>
      </c>
      <c r="G31" s="17" t="s">
        <v>658</v>
      </c>
      <c r="H31" s="17" t="s">
        <v>659</v>
      </c>
      <c r="I31" s="35" t="s">
        <v>636</v>
      </c>
      <c r="J31" s="35" t="s">
        <v>653</v>
      </c>
      <c r="K31" s="35" t="s">
        <v>654</v>
      </c>
      <c r="L31" s="33">
        <v>2448600</v>
      </c>
      <c r="M31" s="33">
        <v>1146390</v>
      </c>
      <c r="N31" s="18" t="str">
        <f>CONCATENATE(P31, " ","y adicionar por valor de $",M31, " el contrato de prestación de servicios No. ",C31," cuyo objeto es: ", G31)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$1146390 el contrato de prestación de servicios No. PS 2193 2025 cuyo objeto es: PRESTAR SERVICIO TECNICO COMO AUXILIAR DE ENFERMERIA II PARA DESARROLLAR ACTIVIDADES EN LA DIRECCION DE SERVICIOS HOSPITALARIOS DE LA SUBRED INTEGRADA DE SERVICIOS DE SALUD CENTRO ORIENTE E.S.E.</v>
      </c>
      <c r="O31" s="15" t="s">
        <v>295</v>
      </c>
      <c r="P31" s="16" t="s">
        <v>655</v>
      </c>
    </row>
    <row r="32" spans="1:16" s="14" customFormat="1" ht="192.75" thickBot="1">
      <c r="A32" s="17">
        <f t="shared" si="0"/>
        <v>22</v>
      </c>
      <c r="B32" s="17" t="s">
        <v>616</v>
      </c>
      <c r="C32" s="17" t="s">
        <v>321</v>
      </c>
      <c r="D32" s="17" t="s">
        <v>1339</v>
      </c>
      <c r="E32" s="17">
        <v>1082842779</v>
      </c>
      <c r="F32" s="17" t="s">
        <v>681</v>
      </c>
      <c r="G32" s="17" t="s">
        <v>658</v>
      </c>
      <c r="H32" s="17" t="s">
        <v>659</v>
      </c>
      <c r="I32" s="35" t="s">
        <v>636</v>
      </c>
      <c r="J32" s="35" t="s">
        <v>653</v>
      </c>
      <c r="K32" s="35" t="s">
        <v>654</v>
      </c>
      <c r="L32" s="33">
        <v>2136960</v>
      </c>
      <c r="M32" s="33">
        <v>968310</v>
      </c>
      <c r="N32" s="18" t="str">
        <f>CONCATENATE(P32, " ","y adicionar por valor de $",M32, " el contrato de prestación de servicios No. ",C32," cuyo objeto es: ", G32)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$968310 el contrato de prestación de servicios No. PS 2194 2025 cuyo objeto es: PRESTAR SERVICIO TECNICO COMO AUXILIAR DE ENFERMERIA II PARA DESARROLLAR ACTIVIDADES EN LA DIRECCION DE SERVICIOS HOSPITALARIOS DE LA SUBRED INTEGRADA DE SERVICIOS DE SALUD CENTRO ORIENTE E.S.E.</v>
      </c>
      <c r="O32" s="15" t="s">
        <v>295</v>
      </c>
      <c r="P32" s="16" t="s">
        <v>655</v>
      </c>
    </row>
    <row r="33" spans="1:16" s="14" customFormat="1" ht="192.75" thickBot="1">
      <c r="A33" s="17">
        <f t="shared" si="0"/>
        <v>23</v>
      </c>
      <c r="B33" s="17" t="s">
        <v>616</v>
      </c>
      <c r="C33" s="17" t="s">
        <v>58</v>
      </c>
      <c r="D33" s="17" t="s">
        <v>1340</v>
      </c>
      <c r="E33" s="17">
        <v>1121864785</v>
      </c>
      <c r="F33" s="17" t="s">
        <v>682</v>
      </c>
      <c r="G33" s="17" t="s">
        <v>658</v>
      </c>
      <c r="H33" s="17" t="s">
        <v>662</v>
      </c>
      <c r="I33" s="35" t="s">
        <v>636</v>
      </c>
      <c r="J33" s="35" t="s">
        <v>653</v>
      </c>
      <c r="K33" s="35" t="s">
        <v>654</v>
      </c>
      <c r="L33" s="33">
        <v>2448600</v>
      </c>
      <c r="M33" s="33">
        <v>1502550</v>
      </c>
      <c r="N33" s="18" t="str">
        <f>CONCATENATE(P33, " ","y adicionar por valor de $",M33, " el contrato de prestación de servicios No. ",C33," cuyo objeto es: ", G33)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2195 2025 cuyo objeto es: PRESTAR SERVICIO TECNICO COMO AUXILIAR DE ENFERMERIA II PARA DESARROLLAR ACTIVIDADES EN LA DIRECCION DE SERVICIOS HOSPITALARIOS DE LA SUBRED INTEGRADA DE SERVICIOS DE SALUD CENTRO ORIENTE E.S.E.</v>
      </c>
      <c r="O33" s="15" t="s">
        <v>295</v>
      </c>
      <c r="P33" s="16" t="s">
        <v>655</v>
      </c>
    </row>
    <row r="34" spans="1:16" s="14" customFormat="1" ht="192.75" thickBot="1">
      <c r="A34" s="17">
        <f t="shared" si="0"/>
        <v>24</v>
      </c>
      <c r="B34" s="17" t="s">
        <v>616</v>
      </c>
      <c r="C34" s="17" t="s">
        <v>322</v>
      </c>
      <c r="D34" s="17" t="s">
        <v>1341</v>
      </c>
      <c r="E34" s="17">
        <v>52438597</v>
      </c>
      <c r="F34" s="17" t="s">
        <v>683</v>
      </c>
      <c r="G34" s="17" t="s">
        <v>658</v>
      </c>
      <c r="H34" s="17" t="s">
        <v>659</v>
      </c>
      <c r="I34" s="35" t="s">
        <v>636</v>
      </c>
      <c r="J34" s="35" t="s">
        <v>653</v>
      </c>
      <c r="K34" s="35" t="s">
        <v>654</v>
      </c>
      <c r="L34" s="33">
        <v>2136960</v>
      </c>
      <c r="M34" s="33">
        <v>701190</v>
      </c>
      <c r="N34" s="18" t="str">
        <f>CONCATENATE(P34, " ","y adicionar por valor de $",M34, " el contrato de prestación de servicios No. ",C34," cuyo objeto es: ", G34)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$701190 el contrato de prestación de servicios No. PS 2196 2025 cuyo objeto es: PRESTAR SERVICIO TECNICO COMO AUXILIAR DE ENFERMERIA II PARA DESARROLLAR ACTIVIDADES EN LA DIRECCION DE SERVICIOS HOSPITALARIOS DE LA SUBRED INTEGRADA DE SERVICIOS DE SALUD CENTRO ORIENTE E.S.E.</v>
      </c>
      <c r="O34" s="15" t="s">
        <v>295</v>
      </c>
      <c r="P34" s="16" t="s">
        <v>655</v>
      </c>
    </row>
    <row r="35" spans="1:16" s="14" customFormat="1" ht="192.75" thickBot="1">
      <c r="A35" s="17">
        <f t="shared" si="0"/>
        <v>25</v>
      </c>
      <c r="B35" s="17" t="s">
        <v>616</v>
      </c>
      <c r="C35" s="17" t="s">
        <v>59</v>
      </c>
      <c r="D35" s="17" t="s">
        <v>1342</v>
      </c>
      <c r="E35" s="17">
        <v>53006078</v>
      </c>
      <c r="F35" s="17" t="s">
        <v>684</v>
      </c>
      <c r="G35" s="17" t="s">
        <v>658</v>
      </c>
      <c r="H35" s="17" t="s">
        <v>659</v>
      </c>
      <c r="I35" s="35" t="s">
        <v>636</v>
      </c>
      <c r="J35" s="35" t="s">
        <v>653</v>
      </c>
      <c r="K35" s="35" t="s">
        <v>654</v>
      </c>
      <c r="L35" s="33">
        <v>2448600</v>
      </c>
      <c r="M35" s="33">
        <v>1502550</v>
      </c>
      <c r="N35" s="18" t="str">
        <f>CONCATENATE(P35, " ","y adicionar por valor de $",M35, " el contrato de prestación de servicios No. ",C35," cuyo objeto es: ", G35)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2199 2025 cuyo objeto es: PRESTAR SERVICIO TECNICO COMO AUXILIAR DE ENFERMERIA II PARA DESARROLLAR ACTIVIDADES EN LA DIRECCION DE SERVICIOS HOSPITALARIOS DE LA SUBRED INTEGRADA DE SERVICIOS DE SALUD CENTRO ORIENTE E.S.E.</v>
      </c>
      <c r="O35" s="15" t="s">
        <v>295</v>
      </c>
      <c r="P35" s="16" t="s">
        <v>655</v>
      </c>
    </row>
    <row r="36" spans="1:16" s="14" customFormat="1" ht="192.75" thickBot="1">
      <c r="A36" s="17">
        <f t="shared" si="0"/>
        <v>26</v>
      </c>
      <c r="B36" s="17" t="s">
        <v>616</v>
      </c>
      <c r="C36" s="17" t="s">
        <v>323</v>
      </c>
      <c r="D36" s="17" t="s">
        <v>1343</v>
      </c>
      <c r="E36" s="17">
        <v>700268462</v>
      </c>
      <c r="F36" s="17" t="s">
        <v>685</v>
      </c>
      <c r="G36" s="17" t="s">
        <v>658</v>
      </c>
      <c r="H36" s="17" t="s">
        <v>659</v>
      </c>
      <c r="I36" s="35" t="s">
        <v>636</v>
      </c>
      <c r="J36" s="35" t="s">
        <v>653</v>
      </c>
      <c r="K36" s="35" t="s">
        <v>654</v>
      </c>
      <c r="L36" s="33">
        <v>2448600</v>
      </c>
      <c r="M36" s="33">
        <v>311640</v>
      </c>
      <c r="N36" s="18" t="str">
        <f>CONCATENATE(P36, " ","y adicionar por valor de $",M36, " el contrato de prestación de servicios No. ",C36," cuyo objeto es: ", G36)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$311640 el contrato de prestación de servicios No. PS 2200 2025 cuyo objeto es: PRESTAR SERVICIO TECNICO COMO AUXILIAR DE ENFERMERIA II PARA DESARROLLAR ACTIVIDADES EN LA DIRECCION DE SERVICIOS HOSPITALARIOS DE LA SUBRED INTEGRADA DE SERVICIOS DE SALUD CENTRO ORIENTE E.S.E.</v>
      </c>
      <c r="O36" s="15" t="s">
        <v>295</v>
      </c>
      <c r="P36" s="16" t="s">
        <v>655</v>
      </c>
    </row>
    <row r="37" spans="1:16" s="14" customFormat="1" ht="192.75" thickBot="1">
      <c r="A37" s="17">
        <f t="shared" si="0"/>
        <v>27</v>
      </c>
      <c r="B37" s="17" t="s">
        <v>616</v>
      </c>
      <c r="C37" s="17" t="s">
        <v>60</v>
      </c>
      <c r="D37" s="17" t="s">
        <v>1344</v>
      </c>
      <c r="E37" s="17">
        <v>1121913607</v>
      </c>
      <c r="F37" s="17" t="s">
        <v>686</v>
      </c>
      <c r="G37" s="17" t="s">
        <v>658</v>
      </c>
      <c r="H37" s="17" t="s">
        <v>662</v>
      </c>
      <c r="I37" s="35" t="s">
        <v>636</v>
      </c>
      <c r="J37" s="35" t="s">
        <v>653</v>
      </c>
      <c r="K37" s="35" t="s">
        <v>654</v>
      </c>
      <c r="L37" s="33">
        <v>2448600</v>
      </c>
      <c r="M37" s="33">
        <v>1502550</v>
      </c>
      <c r="N37" s="18" t="str">
        <f>CONCATENATE(P37, " ","y adicionar por valor de $",M37, " el contrato de prestación de servicios No. ",C37," cuyo objeto es: ", G37)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2201 2025 cuyo objeto es: PRESTAR SERVICIO TECNICO COMO AUXILIAR DE ENFERMERIA II PARA DESARROLLAR ACTIVIDADES EN LA DIRECCION DE SERVICIOS HOSPITALARIOS DE LA SUBRED INTEGRADA DE SERVICIOS DE SALUD CENTRO ORIENTE E.S.E.</v>
      </c>
      <c r="O37" s="15" t="s">
        <v>295</v>
      </c>
      <c r="P37" s="16" t="s">
        <v>655</v>
      </c>
    </row>
    <row r="38" spans="1:16" s="14" customFormat="1" ht="192.75" thickBot="1">
      <c r="A38" s="17">
        <f t="shared" si="0"/>
        <v>28</v>
      </c>
      <c r="B38" s="17" t="s">
        <v>616</v>
      </c>
      <c r="C38" s="17" t="s">
        <v>324</v>
      </c>
      <c r="D38" s="17" t="s">
        <v>1345</v>
      </c>
      <c r="E38" s="17">
        <v>1023916399</v>
      </c>
      <c r="F38" s="17" t="s">
        <v>687</v>
      </c>
      <c r="G38" s="17" t="s">
        <v>658</v>
      </c>
      <c r="H38" s="17" t="s">
        <v>659</v>
      </c>
      <c r="I38" s="35" t="s">
        <v>636</v>
      </c>
      <c r="J38" s="35" t="s">
        <v>653</v>
      </c>
      <c r="K38" s="35" t="s">
        <v>654</v>
      </c>
      <c r="L38" s="33">
        <v>2448600</v>
      </c>
      <c r="M38" s="33">
        <v>1057350</v>
      </c>
      <c r="N38" s="18" t="str">
        <f>CONCATENATE(P38, " ","y adicionar por valor de $",M38, " el contrato de prestación de servicios No. ",C38," cuyo objeto es: ", G38)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$1057350 el contrato de prestación de servicios No. PS 2202 2025 cuyo objeto es: PRESTAR SERVICIO TECNICO COMO AUXILIAR DE ENFERMERIA II PARA DESARROLLAR ACTIVIDADES EN LA DIRECCION DE SERVICIOS HOSPITALARIOS DE LA SUBRED INTEGRADA DE SERVICIOS DE SALUD CENTRO ORIENTE E.S.E.</v>
      </c>
      <c r="O38" s="15" t="s">
        <v>295</v>
      </c>
      <c r="P38" s="16" t="s">
        <v>655</v>
      </c>
    </row>
    <row r="39" spans="1:16" s="14" customFormat="1" ht="192.75" thickBot="1">
      <c r="A39" s="17">
        <f t="shared" si="0"/>
        <v>29</v>
      </c>
      <c r="B39" s="17" t="s">
        <v>620</v>
      </c>
      <c r="C39" s="17" t="s">
        <v>325</v>
      </c>
      <c r="D39" s="17" t="s">
        <v>1346</v>
      </c>
      <c r="E39" s="17">
        <v>41780017</v>
      </c>
      <c r="F39" s="17" t="s">
        <v>688</v>
      </c>
      <c r="G39" s="17" t="s">
        <v>658</v>
      </c>
      <c r="H39" s="17" t="s">
        <v>659</v>
      </c>
      <c r="I39" s="35" t="s">
        <v>636</v>
      </c>
      <c r="J39" s="35" t="s">
        <v>653</v>
      </c>
      <c r="K39" s="35" t="s">
        <v>654</v>
      </c>
      <c r="L39" s="33">
        <v>2448600</v>
      </c>
      <c r="M39" s="33">
        <v>1368990</v>
      </c>
      <c r="N39" s="18" t="str">
        <f>CONCATENATE(P39, " ","y adicionar por valor de $",M39, " el contrato de prestación de servicios No. ",C39," cuyo objeto es: ", G39)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$1368990 el contrato de prestación de servicios No. PS 2203 2025 cuyo objeto es: PRESTAR SERVICIO TECNICO COMO AUXILIAR DE ENFERMERIA II PARA DESARROLLAR ACTIVIDADES EN LA DIRECCION DE SERVICIOS HOSPITALARIOS DE LA SUBRED INTEGRADA DE SERVICIOS DE SALUD CENTRO ORIENTE E.S.E.</v>
      </c>
      <c r="O39" s="15" t="s">
        <v>295</v>
      </c>
      <c r="P39" s="16" t="s">
        <v>655</v>
      </c>
    </row>
    <row r="40" spans="1:16" s="14" customFormat="1" ht="192.75" thickBot="1">
      <c r="A40" s="17">
        <f t="shared" si="0"/>
        <v>30</v>
      </c>
      <c r="B40" s="17" t="s">
        <v>620</v>
      </c>
      <c r="C40" s="17" t="s">
        <v>326</v>
      </c>
      <c r="D40" s="17" t="s">
        <v>1347</v>
      </c>
      <c r="E40" s="17">
        <v>51715701</v>
      </c>
      <c r="F40" s="17" t="s">
        <v>689</v>
      </c>
      <c r="G40" s="17" t="s">
        <v>658</v>
      </c>
      <c r="H40" s="17" t="s">
        <v>659</v>
      </c>
      <c r="I40" s="35" t="s">
        <v>636</v>
      </c>
      <c r="J40" s="35" t="s">
        <v>653</v>
      </c>
      <c r="K40" s="35" t="s">
        <v>654</v>
      </c>
      <c r="L40" s="33">
        <v>2136960</v>
      </c>
      <c r="M40" s="33">
        <v>1235430</v>
      </c>
      <c r="N40" s="18" t="str">
        <f>CONCATENATE(P40, " ","y adicionar por valor de $",M40, " el contrato de prestación de servicios No. ",C40," cuyo objeto es: ", G40)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2204 2025 cuyo objeto es: PRESTAR SERVICIO TECNICO COMO AUXILIAR DE ENFERMERIA II PARA DESARROLLAR ACTIVIDADES EN LA DIRECCION DE SERVICIOS HOSPITALARIOS DE LA SUBRED INTEGRADA DE SERVICIOS DE SALUD CENTRO ORIENTE E.S.E.</v>
      </c>
      <c r="O40" s="15" t="s">
        <v>295</v>
      </c>
      <c r="P40" s="16" t="s">
        <v>655</v>
      </c>
    </row>
    <row r="41" spans="1:16" s="14" customFormat="1" ht="192.75" thickBot="1">
      <c r="A41" s="17">
        <f t="shared" si="0"/>
        <v>31</v>
      </c>
      <c r="B41" s="17" t="s">
        <v>620</v>
      </c>
      <c r="C41" s="17" t="s">
        <v>327</v>
      </c>
      <c r="D41" s="17" t="s">
        <v>1348</v>
      </c>
      <c r="E41" s="17">
        <v>51948029</v>
      </c>
      <c r="F41" s="17" t="s">
        <v>690</v>
      </c>
      <c r="G41" s="17" t="s">
        <v>658</v>
      </c>
      <c r="H41" s="17" t="s">
        <v>659</v>
      </c>
      <c r="I41" s="35" t="s">
        <v>636</v>
      </c>
      <c r="J41" s="35" t="s">
        <v>653</v>
      </c>
      <c r="K41" s="35" t="s">
        <v>654</v>
      </c>
      <c r="L41" s="33">
        <v>2136960</v>
      </c>
      <c r="M41" s="33">
        <v>1235430</v>
      </c>
      <c r="N41" s="18" t="str">
        <f>CONCATENATE(P41, " ","y adicionar por valor de $",M41, " el contrato de prestación de servicios No. ",C41," cuyo objeto es: ", G41)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2205 2025 cuyo objeto es: PRESTAR SERVICIO TECNICO COMO AUXILIAR DE ENFERMERIA II PARA DESARROLLAR ACTIVIDADES EN LA DIRECCION DE SERVICIOS HOSPITALARIOS DE LA SUBRED INTEGRADA DE SERVICIOS DE SALUD CENTRO ORIENTE E.S.E.</v>
      </c>
      <c r="O41" s="15" t="s">
        <v>295</v>
      </c>
      <c r="P41" s="16" t="s">
        <v>655</v>
      </c>
    </row>
    <row r="42" spans="1:16" s="14" customFormat="1" ht="192.75" thickBot="1">
      <c r="A42" s="17">
        <f t="shared" si="0"/>
        <v>32</v>
      </c>
      <c r="B42" s="17" t="s">
        <v>620</v>
      </c>
      <c r="C42" s="17" t="s">
        <v>61</v>
      </c>
      <c r="D42" s="17" t="s">
        <v>1349</v>
      </c>
      <c r="E42" s="17">
        <v>52938670</v>
      </c>
      <c r="F42" s="17" t="s">
        <v>691</v>
      </c>
      <c r="G42" s="17" t="s">
        <v>658</v>
      </c>
      <c r="H42" s="17" t="s">
        <v>692</v>
      </c>
      <c r="I42" s="35" t="s">
        <v>636</v>
      </c>
      <c r="J42" s="35" t="s">
        <v>653</v>
      </c>
      <c r="K42" s="35" t="s">
        <v>654</v>
      </c>
      <c r="L42" s="33">
        <v>2448600</v>
      </c>
      <c r="M42" s="33">
        <v>1502550</v>
      </c>
      <c r="N42" s="18" t="str">
        <f>CONCATENATE(P42, " ","y adicionar por valor de $",M42, " el contrato de prestación de servicios No. ",C42," cuyo objeto es: ", G42)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2207 2025 cuyo objeto es: PRESTAR SERVICIO TECNICO COMO AUXILIAR DE ENFERMERIA II PARA DESARROLLAR ACTIVIDADES EN LA DIRECCION DE SERVICIOS HOSPITALARIOS DE LA SUBRED INTEGRADA DE SERVICIOS DE SALUD CENTRO ORIENTE E.S.E.</v>
      </c>
      <c r="O42" s="15" t="s">
        <v>295</v>
      </c>
      <c r="P42" s="16" t="s">
        <v>655</v>
      </c>
    </row>
    <row r="43" spans="1:16" s="14" customFormat="1" ht="192.75" thickBot="1">
      <c r="A43" s="17">
        <f t="shared" si="0"/>
        <v>33</v>
      </c>
      <c r="B43" s="17" t="s">
        <v>618</v>
      </c>
      <c r="C43" s="17" t="s">
        <v>62</v>
      </c>
      <c r="D43" s="17" t="s">
        <v>1350</v>
      </c>
      <c r="E43" s="17">
        <v>52954983</v>
      </c>
      <c r="F43" s="17" t="s">
        <v>693</v>
      </c>
      <c r="G43" s="17" t="s">
        <v>658</v>
      </c>
      <c r="H43" s="17" t="s">
        <v>659</v>
      </c>
      <c r="I43" s="35" t="s">
        <v>636</v>
      </c>
      <c r="J43" s="35" t="s">
        <v>653</v>
      </c>
      <c r="K43" s="35" t="s">
        <v>654</v>
      </c>
      <c r="L43" s="33">
        <v>2448600</v>
      </c>
      <c r="M43" s="33">
        <v>1435770</v>
      </c>
      <c r="N43" s="18" t="str">
        <f>CONCATENATE(P43, " ","y adicionar por valor de $",M43, " el contrato de prestación de servicios No. ",C43," cuyo objeto es: ", G43)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2208 2025 cuyo objeto es: PRESTAR SERVICIO TECNICO COMO AUXILIAR DE ENFERMERIA II PARA DESARROLLAR ACTIVIDADES EN LA DIRECCION DE SERVICIOS HOSPITALARIOS DE LA SUBRED INTEGRADA DE SERVICIOS DE SALUD CENTRO ORIENTE E.S.E.</v>
      </c>
      <c r="O43" s="15" t="s">
        <v>295</v>
      </c>
      <c r="P43" s="16" t="s">
        <v>655</v>
      </c>
    </row>
    <row r="44" spans="1:16" s="14" customFormat="1" ht="192.75" thickBot="1">
      <c r="A44" s="17">
        <f t="shared" si="0"/>
        <v>34</v>
      </c>
      <c r="B44" s="17" t="s">
        <v>620</v>
      </c>
      <c r="C44" s="17" t="s">
        <v>63</v>
      </c>
      <c r="D44" s="17" t="s">
        <v>1351</v>
      </c>
      <c r="E44" s="17">
        <v>64553095</v>
      </c>
      <c r="F44" s="17" t="s">
        <v>694</v>
      </c>
      <c r="G44" s="17" t="s">
        <v>658</v>
      </c>
      <c r="H44" s="17" t="s">
        <v>659</v>
      </c>
      <c r="I44" s="35" t="s">
        <v>636</v>
      </c>
      <c r="J44" s="35" t="s">
        <v>653</v>
      </c>
      <c r="K44" s="35" t="s">
        <v>654</v>
      </c>
      <c r="L44" s="33">
        <v>2448600</v>
      </c>
      <c r="M44" s="33">
        <v>1502550</v>
      </c>
      <c r="N44" s="18" t="str">
        <f>CONCATENATE(P44, " ","y adicionar por valor de $",M44, " el contrato de prestación de servicios No. ",C44," cuyo objeto es: ", G44)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2209 2025 cuyo objeto es: PRESTAR SERVICIO TECNICO COMO AUXILIAR DE ENFERMERIA II PARA DESARROLLAR ACTIVIDADES EN LA DIRECCION DE SERVICIOS HOSPITALARIOS DE LA SUBRED INTEGRADA DE SERVICIOS DE SALUD CENTRO ORIENTE E.S.E.</v>
      </c>
      <c r="O44" s="15" t="s">
        <v>295</v>
      </c>
      <c r="P44" s="16" t="s">
        <v>655</v>
      </c>
    </row>
    <row r="45" spans="1:16" s="14" customFormat="1" ht="192.75" thickBot="1">
      <c r="A45" s="17">
        <f t="shared" si="0"/>
        <v>35</v>
      </c>
      <c r="B45" s="17" t="s">
        <v>620</v>
      </c>
      <c r="C45" s="17" t="s">
        <v>64</v>
      </c>
      <c r="D45" s="17" t="s">
        <v>1352</v>
      </c>
      <c r="E45" s="17">
        <v>64577012</v>
      </c>
      <c r="F45" s="17" t="s">
        <v>695</v>
      </c>
      <c r="G45" s="17" t="s">
        <v>658</v>
      </c>
      <c r="H45" s="17" t="s">
        <v>659</v>
      </c>
      <c r="I45" s="35" t="s">
        <v>636</v>
      </c>
      <c r="J45" s="35" t="s">
        <v>653</v>
      </c>
      <c r="K45" s="35" t="s">
        <v>654</v>
      </c>
      <c r="L45" s="33">
        <v>2448600</v>
      </c>
      <c r="M45" s="33">
        <v>1502550</v>
      </c>
      <c r="N45" s="18" t="str">
        <f>CONCATENATE(P45, " ","y adicionar por valor de $",M45, " el contrato de prestación de servicios No. ",C45," cuyo objeto es: ", G45)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2210 2025 cuyo objeto es: PRESTAR SERVICIO TECNICO COMO AUXILIAR DE ENFERMERIA II PARA DESARROLLAR ACTIVIDADES EN LA DIRECCION DE SERVICIOS HOSPITALARIOS DE LA SUBRED INTEGRADA DE SERVICIOS DE SALUD CENTRO ORIENTE E.S.E.</v>
      </c>
      <c r="O45" s="15" t="s">
        <v>295</v>
      </c>
      <c r="P45" s="16" t="s">
        <v>655</v>
      </c>
    </row>
    <row r="46" spans="1:16" s="14" customFormat="1" ht="192.75" thickBot="1">
      <c r="A46" s="17">
        <f t="shared" si="0"/>
        <v>36</v>
      </c>
      <c r="B46" s="17" t="s">
        <v>620</v>
      </c>
      <c r="C46" s="17" t="s">
        <v>328</v>
      </c>
      <c r="D46" s="17" t="s">
        <v>1353</v>
      </c>
      <c r="E46" s="17">
        <v>79513774</v>
      </c>
      <c r="F46" s="17" t="s">
        <v>696</v>
      </c>
      <c r="G46" s="17" t="s">
        <v>658</v>
      </c>
      <c r="H46" s="17" t="s">
        <v>659</v>
      </c>
      <c r="I46" s="35" t="s">
        <v>636</v>
      </c>
      <c r="J46" s="35" t="s">
        <v>653</v>
      </c>
      <c r="K46" s="35" t="s">
        <v>654</v>
      </c>
      <c r="L46" s="33">
        <v>2136960</v>
      </c>
      <c r="M46" s="33">
        <v>0</v>
      </c>
      <c r="N46" s="18" t="str">
        <f>CONCATENATE(P46, " ","y adicionar por valor de $",M46, " el contrato de prestación de servicios No. ",C46," cuyo objeto es: ", G46)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2211 2025 cuyo objeto es: PRESTAR SERVICIO TECNICO COMO AUXILIAR DE ENFERMERIA II PARA DESARROLLAR ACTIVIDADES EN LA DIRECCION DE SERVICIOS HOSPITALARIOS DE LA SUBRED INTEGRADA DE SERVICIOS DE SALUD CENTRO ORIENTE E.S.E.</v>
      </c>
      <c r="O46" s="15" t="s">
        <v>295</v>
      </c>
      <c r="P46" s="16" t="s">
        <v>655</v>
      </c>
    </row>
    <row r="47" spans="1:16" s="14" customFormat="1" ht="192.75" thickBot="1">
      <c r="A47" s="17">
        <f t="shared" si="0"/>
        <v>37</v>
      </c>
      <c r="B47" s="17" t="s">
        <v>620</v>
      </c>
      <c r="C47" s="17" t="s">
        <v>329</v>
      </c>
      <c r="D47" s="17" t="s">
        <v>1354</v>
      </c>
      <c r="E47" s="17">
        <v>1005196521</v>
      </c>
      <c r="F47" s="17" t="s">
        <v>697</v>
      </c>
      <c r="G47" s="17" t="s">
        <v>658</v>
      </c>
      <c r="H47" s="17" t="s">
        <v>659</v>
      </c>
      <c r="I47" s="35" t="s">
        <v>636</v>
      </c>
      <c r="J47" s="35" t="s">
        <v>653</v>
      </c>
      <c r="K47" s="35" t="s">
        <v>654</v>
      </c>
      <c r="L47" s="33">
        <v>2448600</v>
      </c>
      <c r="M47" s="33">
        <v>556500</v>
      </c>
      <c r="N47" s="18" t="str">
        <f>CONCATENATE(P47, " ","y adicionar por valor de $",M47, " el contrato de prestación de servicios No. ",C47," cuyo objeto es: ", G47)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$556500 el contrato de prestación de servicios No. PS 2213 2025 cuyo objeto es: PRESTAR SERVICIO TECNICO COMO AUXILIAR DE ENFERMERIA II PARA DESARROLLAR ACTIVIDADES EN LA DIRECCION DE SERVICIOS HOSPITALARIOS DE LA SUBRED INTEGRADA DE SERVICIOS DE SALUD CENTRO ORIENTE E.S.E.</v>
      </c>
      <c r="O47" s="15" t="s">
        <v>295</v>
      </c>
      <c r="P47" s="16" t="s">
        <v>655</v>
      </c>
    </row>
    <row r="48" spans="1:16" s="14" customFormat="1" ht="192.75" thickBot="1">
      <c r="A48" s="17">
        <f t="shared" si="0"/>
        <v>38</v>
      </c>
      <c r="B48" s="17" t="s">
        <v>620</v>
      </c>
      <c r="C48" s="17" t="s">
        <v>65</v>
      </c>
      <c r="D48" s="17" t="s">
        <v>1355</v>
      </c>
      <c r="E48" s="17">
        <v>1010228582</v>
      </c>
      <c r="F48" s="17" t="s">
        <v>698</v>
      </c>
      <c r="G48" s="17" t="s">
        <v>658</v>
      </c>
      <c r="H48" s="17" t="s">
        <v>659</v>
      </c>
      <c r="I48" s="35" t="s">
        <v>636</v>
      </c>
      <c r="J48" s="35" t="s">
        <v>653</v>
      </c>
      <c r="K48" s="35" t="s">
        <v>654</v>
      </c>
      <c r="L48" s="33">
        <v>2448600</v>
      </c>
      <c r="M48" s="33">
        <v>0</v>
      </c>
      <c r="N48" s="18" t="str">
        <f>CONCATENATE(P48, " ","y adicionar por valor de $",M48, " el contrato de prestación de servicios No. ",C48," cuyo objeto es: ", G48)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2214 2025 cuyo objeto es: PRESTAR SERVICIO TECNICO COMO AUXILIAR DE ENFERMERIA II PARA DESARROLLAR ACTIVIDADES EN LA DIRECCION DE SERVICIOS HOSPITALARIOS DE LA SUBRED INTEGRADA DE SERVICIOS DE SALUD CENTRO ORIENTE E.S.E.</v>
      </c>
      <c r="O48" s="15" t="s">
        <v>295</v>
      </c>
      <c r="P48" s="16" t="s">
        <v>655</v>
      </c>
    </row>
    <row r="49" spans="1:16" s="14" customFormat="1" ht="192.75" thickBot="1">
      <c r="A49" s="17">
        <f t="shared" si="0"/>
        <v>39</v>
      </c>
      <c r="B49" s="17" t="s">
        <v>620</v>
      </c>
      <c r="C49" s="17" t="s">
        <v>66</v>
      </c>
      <c r="D49" s="17" t="s">
        <v>1356</v>
      </c>
      <c r="E49" s="17">
        <v>1023890763</v>
      </c>
      <c r="F49" s="17" t="s">
        <v>699</v>
      </c>
      <c r="G49" s="17" t="s">
        <v>658</v>
      </c>
      <c r="H49" s="17" t="s">
        <v>659</v>
      </c>
      <c r="I49" s="35" t="s">
        <v>636</v>
      </c>
      <c r="J49" s="35" t="s">
        <v>653</v>
      </c>
      <c r="K49" s="35" t="s">
        <v>654</v>
      </c>
      <c r="L49" s="33">
        <v>2448600</v>
      </c>
      <c r="M49" s="33">
        <v>1502550</v>
      </c>
      <c r="N49" s="18" t="str">
        <f>CONCATENATE(P49, " ","y adicionar por valor de $",M49, " el contrato de prestación de servicios No. ",C49," cuyo objeto es: ", G49)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2215 2025 cuyo objeto es: PRESTAR SERVICIO TECNICO COMO AUXILIAR DE ENFERMERIA II PARA DESARROLLAR ACTIVIDADES EN LA DIRECCION DE SERVICIOS HOSPITALARIOS DE LA SUBRED INTEGRADA DE SERVICIOS DE SALUD CENTRO ORIENTE E.S.E.</v>
      </c>
      <c r="O49" s="15" t="s">
        <v>295</v>
      </c>
      <c r="P49" s="16" t="s">
        <v>655</v>
      </c>
    </row>
    <row r="50" spans="1:16" s="14" customFormat="1" ht="192.75" thickBot="1">
      <c r="A50" s="17">
        <f t="shared" si="0"/>
        <v>40</v>
      </c>
      <c r="B50" s="17" t="s">
        <v>620</v>
      </c>
      <c r="C50" s="17" t="s">
        <v>330</v>
      </c>
      <c r="D50" s="17" t="s">
        <v>1357</v>
      </c>
      <c r="E50" s="17">
        <v>1023921309</v>
      </c>
      <c r="F50" s="17" t="s">
        <v>700</v>
      </c>
      <c r="G50" s="17" t="s">
        <v>658</v>
      </c>
      <c r="H50" s="17" t="s">
        <v>659</v>
      </c>
      <c r="I50" s="35" t="s">
        <v>636</v>
      </c>
      <c r="J50" s="35" t="s">
        <v>653</v>
      </c>
      <c r="K50" s="35" t="s">
        <v>654</v>
      </c>
      <c r="L50" s="33">
        <v>2136960</v>
      </c>
      <c r="M50" s="33">
        <v>500850</v>
      </c>
      <c r="N50" s="18" t="str">
        <f>CONCATENATE(P50, " ","y adicionar por valor de $",M50, " el contrato de prestación de servicios No. ",C50," cuyo objeto es: ", G50)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$500850 el contrato de prestación de servicios No. PS 2216 2025 cuyo objeto es: PRESTAR SERVICIO TECNICO COMO AUXILIAR DE ENFERMERIA II PARA DESARROLLAR ACTIVIDADES EN LA DIRECCION DE SERVICIOS HOSPITALARIOS DE LA SUBRED INTEGRADA DE SERVICIOS DE SALUD CENTRO ORIENTE E.S.E.</v>
      </c>
      <c r="O50" s="15" t="s">
        <v>295</v>
      </c>
      <c r="P50" s="16" t="s">
        <v>655</v>
      </c>
    </row>
    <row r="51" spans="1:16" s="14" customFormat="1" ht="192.75" thickBot="1">
      <c r="A51" s="17">
        <f t="shared" si="0"/>
        <v>41</v>
      </c>
      <c r="B51" s="17" t="s">
        <v>620</v>
      </c>
      <c r="C51" s="17" t="s">
        <v>331</v>
      </c>
      <c r="D51" s="17" t="s">
        <v>1358</v>
      </c>
      <c r="E51" s="17">
        <v>1030556775</v>
      </c>
      <c r="F51" s="17" t="s">
        <v>701</v>
      </c>
      <c r="G51" s="17" t="s">
        <v>658</v>
      </c>
      <c r="H51" s="17" t="s">
        <v>659</v>
      </c>
      <c r="I51" s="35" t="s">
        <v>636</v>
      </c>
      <c r="J51" s="35" t="s">
        <v>653</v>
      </c>
      <c r="K51" s="35" t="s">
        <v>654</v>
      </c>
      <c r="L51" s="33">
        <v>2448600</v>
      </c>
      <c r="M51" s="33">
        <v>1146390</v>
      </c>
      <c r="N51" s="18" t="str">
        <f>CONCATENATE(P51, " ","y adicionar por valor de $",M51, " el contrato de prestación de servicios No. ",C51," cuyo objeto es: ", G51)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$1146390 el contrato de prestación de servicios No. PS 2219 2025 cuyo objeto es: PRESTAR SERVICIO TECNICO COMO AUXILIAR DE ENFERMERIA II PARA DESARROLLAR ACTIVIDADES EN LA DIRECCION DE SERVICIOS HOSPITALARIOS DE LA SUBRED INTEGRADA DE SERVICIOS DE SALUD CENTRO ORIENTE E.S.E.</v>
      </c>
      <c r="O51" s="15" t="s">
        <v>295</v>
      </c>
      <c r="P51" s="16" t="s">
        <v>655</v>
      </c>
    </row>
    <row r="52" spans="1:16" s="14" customFormat="1" ht="192.75" thickBot="1">
      <c r="A52" s="17">
        <f t="shared" si="0"/>
        <v>42</v>
      </c>
      <c r="B52" s="17" t="s">
        <v>616</v>
      </c>
      <c r="C52" s="17" t="s">
        <v>332</v>
      </c>
      <c r="D52" s="17" t="s">
        <v>1359</v>
      </c>
      <c r="E52" s="17">
        <v>52735124</v>
      </c>
      <c r="F52" s="17" t="s">
        <v>702</v>
      </c>
      <c r="G52" s="17" t="s">
        <v>658</v>
      </c>
      <c r="H52" s="17" t="s">
        <v>662</v>
      </c>
      <c r="I52" s="35" t="s">
        <v>636</v>
      </c>
      <c r="J52" s="35" t="s">
        <v>653</v>
      </c>
      <c r="K52" s="35" t="s">
        <v>654</v>
      </c>
      <c r="L52" s="33">
        <v>2448600</v>
      </c>
      <c r="M52" s="33">
        <v>1168650</v>
      </c>
      <c r="N52" s="18" t="str">
        <f>CONCATENATE(P52, " ","y adicionar por valor de $",M52, " el contrato de prestación de servicios No. ",C52," cuyo objeto es: ", G52)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$1168650 el contrato de prestación de servicios No. PS 2220 2025 cuyo objeto es: PRESTAR SERVICIO TECNICO COMO AUXILIAR DE ENFERMERIA II PARA DESARROLLAR ACTIVIDADES EN LA DIRECCION DE SERVICIOS HOSPITALARIOS DE LA SUBRED INTEGRADA DE SERVICIOS DE SALUD CENTRO ORIENTE E.S.E.</v>
      </c>
      <c r="O52" s="15" t="s">
        <v>295</v>
      </c>
      <c r="P52" s="16" t="s">
        <v>655</v>
      </c>
    </row>
    <row r="53" spans="1:16" s="14" customFormat="1" ht="192.75" thickBot="1">
      <c r="A53" s="17">
        <f t="shared" si="0"/>
        <v>43</v>
      </c>
      <c r="B53" s="17" t="s">
        <v>620</v>
      </c>
      <c r="C53" s="17" t="s">
        <v>333</v>
      </c>
      <c r="D53" s="17" t="s">
        <v>1360</v>
      </c>
      <c r="E53" s="17">
        <v>79806279</v>
      </c>
      <c r="F53" s="17" t="s">
        <v>703</v>
      </c>
      <c r="G53" s="17" t="s">
        <v>658</v>
      </c>
      <c r="H53" s="17" t="s">
        <v>659</v>
      </c>
      <c r="I53" s="35" t="s">
        <v>636</v>
      </c>
      <c r="J53" s="35" t="s">
        <v>653</v>
      </c>
      <c r="K53" s="35" t="s">
        <v>654</v>
      </c>
      <c r="L53" s="33">
        <v>2136960</v>
      </c>
      <c r="M53" s="33">
        <v>1235430</v>
      </c>
      <c r="N53" s="18" t="str">
        <f>CONCATENATE(P53, " ","y adicionar por valor de $",M53, " el contrato de prestación de servicios No. ",C53," cuyo objeto es: ", G53)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2221 2025 cuyo objeto es: PRESTAR SERVICIO TECNICO COMO AUXILIAR DE ENFERMERIA II PARA DESARROLLAR ACTIVIDADES EN LA DIRECCION DE SERVICIOS HOSPITALARIOS DE LA SUBRED INTEGRADA DE SERVICIOS DE SALUD CENTRO ORIENTE E.S.E.</v>
      </c>
      <c r="O53" s="15" t="s">
        <v>295</v>
      </c>
      <c r="P53" s="16" t="s">
        <v>655</v>
      </c>
    </row>
    <row r="54" spans="1:16" s="14" customFormat="1" ht="192.75" thickBot="1">
      <c r="A54" s="17">
        <f t="shared" si="0"/>
        <v>44</v>
      </c>
      <c r="B54" s="17" t="s">
        <v>620</v>
      </c>
      <c r="C54" s="17" t="s">
        <v>67</v>
      </c>
      <c r="D54" s="17" t="s">
        <v>1361</v>
      </c>
      <c r="E54" s="17">
        <v>1000777433</v>
      </c>
      <c r="F54" s="17" t="s">
        <v>704</v>
      </c>
      <c r="G54" s="17" t="s">
        <v>658</v>
      </c>
      <c r="H54" s="17" t="s">
        <v>662</v>
      </c>
      <c r="I54" s="35" t="s">
        <v>636</v>
      </c>
      <c r="J54" s="35" t="s">
        <v>653</v>
      </c>
      <c r="K54" s="35" t="s">
        <v>654</v>
      </c>
      <c r="L54" s="33">
        <v>2448600</v>
      </c>
      <c r="M54" s="33">
        <v>1502550</v>
      </c>
      <c r="N54" s="18" t="str">
        <f>CONCATENATE(P54, " ","y adicionar por valor de $",M54, " el contrato de prestación de servicios No. ",C54," cuyo objeto es: ", G54)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2222 2025 cuyo objeto es: PRESTAR SERVICIO TECNICO COMO AUXILIAR DE ENFERMERIA II PARA DESARROLLAR ACTIVIDADES EN LA DIRECCION DE SERVICIOS HOSPITALARIOS DE LA SUBRED INTEGRADA DE SERVICIOS DE SALUD CENTRO ORIENTE E.S.E.</v>
      </c>
      <c r="O54" s="15" t="s">
        <v>295</v>
      </c>
      <c r="P54" s="16" t="s">
        <v>655</v>
      </c>
    </row>
    <row r="55" spans="1:16" s="14" customFormat="1" ht="192.75" thickBot="1">
      <c r="A55" s="17">
        <f t="shared" si="0"/>
        <v>45</v>
      </c>
      <c r="B55" s="17" t="s">
        <v>620</v>
      </c>
      <c r="C55" s="17" t="s">
        <v>68</v>
      </c>
      <c r="D55" s="17" t="s">
        <v>1362</v>
      </c>
      <c r="E55" s="17">
        <v>1023925192</v>
      </c>
      <c r="F55" s="17" t="s">
        <v>705</v>
      </c>
      <c r="G55" s="17" t="s">
        <v>658</v>
      </c>
      <c r="H55" s="17" t="s">
        <v>659</v>
      </c>
      <c r="I55" s="35" t="s">
        <v>636</v>
      </c>
      <c r="J55" s="35" t="s">
        <v>653</v>
      </c>
      <c r="K55" s="35" t="s">
        <v>654</v>
      </c>
      <c r="L55" s="33">
        <v>2448600</v>
      </c>
      <c r="M55" s="33">
        <v>1368990</v>
      </c>
      <c r="N55" s="18" t="str">
        <f>CONCATENATE(P55, " ","y adicionar por valor de $",M55, " el contrato de prestación de servicios No. ",C55," cuyo objeto es: ", G55)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$1368990 el contrato de prestación de servicios No. PS 2223 2025 cuyo objeto es: PRESTAR SERVICIO TECNICO COMO AUXILIAR DE ENFERMERIA II PARA DESARROLLAR ACTIVIDADES EN LA DIRECCION DE SERVICIOS HOSPITALARIOS DE LA SUBRED INTEGRADA DE SERVICIOS DE SALUD CENTRO ORIENTE E.S.E.</v>
      </c>
      <c r="O55" s="15" t="s">
        <v>295</v>
      </c>
      <c r="P55" s="16" t="s">
        <v>655</v>
      </c>
    </row>
    <row r="56" spans="1:16" s="14" customFormat="1" ht="192.75" thickBot="1">
      <c r="A56" s="17">
        <f t="shared" si="0"/>
        <v>46</v>
      </c>
      <c r="B56" s="17" t="s">
        <v>620</v>
      </c>
      <c r="C56" s="17" t="s">
        <v>69</v>
      </c>
      <c r="D56" s="17" t="s">
        <v>1363</v>
      </c>
      <c r="E56" s="17">
        <v>52950474</v>
      </c>
      <c r="F56" s="17" t="s">
        <v>706</v>
      </c>
      <c r="G56" s="17" t="s">
        <v>658</v>
      </c>
      <c r="H56" s="17" t="s">
        <v>659</v>
      </c>
      <c r="I56" s="35" t="s">
        <v>636</v>
      </c>
      <c r="J56" s="35" t="s">
        <v>653</v>
      </c>
      <c r="K56" s="35" t="s">
        <v>654</v>
      </c>
      <c r="L56" s="33">
        <v>2448600</v>
      </c>
      <c r="M56" s="33">
        <v>1101870</v>
      </c>
      <c r="N56" s="18" t="str">
        <f>CONCATENATE(P56, " ","y adicionar por valor de $",M56, " el contrato de prestación de servicios No. ",C56," cuyo objeto es: ", G56)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2224 2025 cuyo objeto es: PRESTAR SERVICIO TECNICO COMO AUXILIAR DE ENFERMERIA II PARA DESARROLLAR ACTIVIDADES EN LA DIRECCION DE SERVICIOS HOSPITALARIOS DE LA SUBRED INTEGRADA DE SERVICIOS DE SALUD CENTRO ORIENTE E.S.E.</v>
      </c>
      <c r="O56" s="15" t="s">
        <v>295</v>
      </c>
      <c r="P56" s="16" t="s">
        <v>655</v>
      </c>
    </row>
    <row r="57" spans="1:16" s="14" customFormat="1" ht="192.75" thickBot="1">
      <c r="A57" s="17">
        <f t="shared" si="0"/>
        <v>47</v>
      </c>
      <c r="B57" s="17" t="s">
        <v>620</v>
      </c>
      <c r="C57" s="17" t="s">
        <v>70</v>
      </c>
      <c r="D57" s="17" t="s">
        <v>1364</v>
      </c>
      <c r="E57" s="17">
        <v>1053350491</v>
      </c>
      <c r="F57" s="17" t="s">
        <v>707</v>
      </c>
      <c r="G57" s="17" t="s">
        <v>658</v>
      </c>
      <c r="H57" s="17" t="s">
        <v>662</v>
      </c>
      <c r="I57" s="35" t="s">
        <v>636</v>
      </c>
      <c r="J57" s="35" t="s">
        <v>653</v>
      </c>
      <c r="K57" s="35" t="s">
        <v>654</v>
      </c>
      <c r="L57" s="33">
        <v>2448600</v>
      </c>
      <c r="M57" s="33">
        <v>1279950</v>
      </c>
      <c r="N57" s="18" t="str">
        <f>CONCATENATE(P57, " ","y adicionar por valor de $",M57, " el contrato de prestación de servicios No. ",C57," cuyo objeto es: ", G57)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$1279950 el contrato de prestación de servicios No. PS 2225 2025 cuyo objeto es: PRESTAR SERVICIO TECNICO COMO AUXILIAR DE ENFERMERIA II PARA DESARROLLAR ACTIVIDADES EN LA DIRECCION DE SERVICIOS HOSPITALARIOS DE LA SUBRED INTEGRADA DE SERVICIOS DE SALUD CENTRO ORIENTE E.S.E.</v>
      </c>
      <c r="O57" s="15" t="s">
        <v>295</v>
      </c>
      <c r="P57" s="16" t="s">
        <v>655</v>
      </c>
    </row>
    <row r="58" spans="1:16" s="14" customFormat="1" ht="192.75" thickBot="1">
      <c r="A58" s="17">
        <f t="shared" si="0"/>
        <v>48</v>
      </c>
      <c r="B58" s="17" t="s">
        <v>620</v>
      </c>
      <c r="C58" s="17" t="s">
        <v>71</v>
      </c>
      <c r="D58" s="17" t="s">
        <v>1365</v>
      </c>
      <c r="E58" s="17">
        <v>1000251829</v>
      </c>
      <c r="F58" s="17" t="s">
        <v>708</v>
      </c>
      <c r="G58" s="17" t="s">
        <v>658</v>
      </c>
      <c r="H58" s="17" t="s">
        <v>659</v>
      </c>
      <c r="I58" s="35" t="s">
        <v>636</v>
      </c>
      <c r="J58" s="35" t="s">
        <v>653</v>
      </c>
      <c r="K58" s="35" t="s">
        <v>654</v>
      </c>
      <c r="L58" s="33">
        <v>2448600</v>
      </c>
      <c r="M58" s="33">
        <v>1502550</v>
      </c>
      <c r="N58" s="18" t="str">
        <f>CONCATENATE(P58, " ","y adicionar por valor de $",M58, " el contrato de prestación de servicios No. ",C58," cuyo objeto es: ", G58)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2226 2025 cuyo objeto es: PRESTAR SERVICIO TECNICO COMO AUXILIAR DE ENFERMERIA II PARA DESARROLLAR ACTIVIDADES EN LA DIRECCION DE SERVICIOS HOSPITALARIOS DE LA SUBRED INTEGRADA DE SERVICIOS DE SALUD CENTRO ORIENTE E.S.E.</v>
      </c>
      <c r="O58" s="15" t="s">
        <v>295</v>
      </c>
      <c r="P58" s="16" t="s">
        <v>655</v>
      </c>
    </row>
    <row r="59" spans="1:16" s="14" customFormat="1" ht="192.75" thickBot="1">
      <c r="A59" s="17">
        <f t="shared" si="0"/>
        <v>49</v>
      </c>
      <c r="B59" s="17" t="s">
        <v>620</v>
      </c>
      <c r="C59" s="17" t="s">
        <v>72</v>
      </c>
      <c r="D59" s="17" t="s">
        <v>1366</v>
      </c>
      <c r="E59" s="17">
        <v>1006429420</v>
      </c>
      <c r="F59" s="17" t="s">
        <v>709</v>
      </c>
      <c r="G59" s="17" t="s">
        <v>658</v>
      </c>
      <c r="H59" s="17" t="s">
        <v>659</v>
      </c>
      <c r="I59" s="35" t="s">
        <v>636</v>
      </c>
      <c r="J59" s="35" t="s">
        <v>653</v>
      </c>
      <c r="K59" s="35" t="s">
        <v>654</v>
      </c>
      <c r="L59" s="33">
        <v>2448600</v>
      </c>
      <c r="M59" s="33">
        <v>1502550</v>
      </c>
      <c r="N59" s="18" t="str">
        <f>CONCATENATE(P59, " ","y adicionar por valor de $",M59, " el contrato de prestación de servicios No. ",C59," cuyo objeto es: ", G59)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2227 2025 cuyo objeto es: PRESTAR SERVICIO TECNICO COMO AUXILIAR DE ENFERMERIA II PARA DESARROLLAR ACTIVIDADES EN LA DIRECCION DE SERVICIOS HOSPITALARIOS DE LA SUBRED INTEGRADA DE SERVICIOS DE SALUD CENTRO ORIENTE E.S.E.</v>
      </c>
      <c r="O59" s="15" t="s">
        <v>295</v>
      </c>
      <c r="P59" s="16" t="s">
        <v>655</v>
      </c>
    </row>
    <row r="60" spans="1:16" s="14" customFormat="1" ht="192.75" thickBot="1">
      <c r="A60" s="17">
        <f t="shared" si="0"/>
        <v>50</v>
      </c>
      <c r="B60" s="17" t="s">
        <v>620</v>
      </c>
      <c r="C60" s="17" t="s">
        <v>334</v>
      </c>
      <c r="D60" s="17" t="s">
        <v>1367</v>
      </c>
      <c r="E60" s="17">
        <v>1023901468</v>
      </c>
      <c r="F60" s="17" t="s">
        <v>710</v>
      </c>
      <c r="G60" s="17" t="s">
        <v>658</v>
      </c>
      <c r="H60" s="17" t="s">
        <v>659</v>
      </c>
      <c r="I60" s="35" t="s">
        <v>636</v>
      </c>
      <c r="J60" s="35" t="s">
        <v>653</v>
      </c>
      <c r="K60" s="35" t="s">
        <v>654</v>
      </c>
      <c r="L60" s="33">
        <v>2448600</v>
      </c>
      <c r="M60" s="33">
        <v>1146390</v>
      </c>
      <c r="N60" s="18" t="str">
        <f>CONCATENATE(P60, " ","y adicionar por valor de $",M60, " el contrato de prestación de servicios No. ",C60," cuyo objeto es: ", G60)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$1146390 el contrato de prestación de servicios No. PS 2228 2025 cuyo objeto es: PRESTAR SERVICIO TECNICO COMO AUXILIAR DE ENFERMERIA II PARA DESARROLLAR ACTIVIDADES EN LA DIRECCION DE SERVICIOS HOSPITALARIOS DE LA SUBRED INTEGRADA DE SERVICIOS DE SALUD CENTRO ORIENTE E.S.E.</v>
      </c>
      <c r="O60" s="15" t="s">
        <v>295</v>
      </c>
      <c r="P60" s="16" t="s">
        <v>655</v>
      </c>
    </row>
    <row r="61" spans="1:16" s="14" customFormat="1" ht="192.75" thickBot="1">
      <c r="A61" s="17">
        <f t="shared" si="0"/>
        <v>51</v>
      </c>
      <c r="B61" s="17" t="s">
        <v>620</v>
      </c>
      <c r="C61" s="17" t="s">
        <v>335</v>
      </c>
      <c r="D61" s="17" t="s">
        <v>1368</v>
      </c>
      <c r="E61" s="17">
        <v>1026278009</v>
      </c>
      <c r="F61" s="17" t="s">
        <v>711</v>
      </c>
      <c r="G61" s="17" t="s">
        <v>658</v>
      </c>
      <c r="H61" s="17" t="s">
        <v>659</v>
      </c>
      <c r="I61" s="35" t="s">
        <v>636</v>
      </c>
      <c r="J61" s="35" t="s">
        <v>653</v>
      </c>
      <c r="K61" s="35" t="s">
        <v>654</v>
      </c>
      <c r="L61" s="33">
        <v>2136960</v>
      </c>
      <c r="M61" s="33">
        <v>0</v>
      </c>
      <c r="N61" s="18" t="str">
        <f>CONCATENATE(P61, " ","y adicionar por valor de $",M61, " el contrato de prestación de servicios No. ",C61," cuyo objeto es: ", G61)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2229 2025 cuyo objeto es: PRESTAR SERVICIO TECNICO COMO AUXILIAR DE ENFERMERIA II PARA DESARROLLAR ACTIVIDADES EN LA DIRECCION DE SERVICIOS HOSPITALARIOS DE LA SUBRED INTEGRADA DE SERVICIOS DE SALUD CENTRO ORIENTE E.S.E.</v>
      </c>
      <c r="O61" s="15" t="s">
        <v>295</v>
      </c>
      <c r="P61" s="16" t="s">
        <v>655</v>
      </c>
    </row>
    <row r="62" spans="1:16" s="14" customFormat="1" ht="192.75" thickBot="1">
      <c r="A62" s="17">
        <f t="shared" si="0"/>
        <v>52</v>
      </c>
      <c r="B62" s="17" t="s">
        <v>620</v>
      </c>
      <c r="C62" s="17" t="s">
        <v>73</v>
      </c>
      <c r="D62" s="17" t="s">
        <v>1369</v>
      </c>
      <c r="E62" s="17">
        <v>1000974702</v>
      </c>
      <c r="F62" s="17" t="s">
        <v>712</v>
      </c>
      <c r="G62" s="17" t="s">
        <v>658</v>
      </c>
      <c r="H62" s="17" t="s">
        <v>659</v>
      </c>
      <c r="I62" s="35" t="s">
        <v>636</v>
      </c>
      <c r="J62" s="35" t="s">
        <v>653</v>
      </c>
      <c r="K62" s="35" t="s">
        <v>654</v>
      </c>
      <c r="L62" s="33">
        <v>2448600</v>
      </c>
      <c r="M62" s="33">
        <v>1435770</v>
      </c>
      <c r="N62" s="18" t="str">
        <f>CONCATENATE(P62, " ","y adicionar por valor de $",M62, " el contrato de prestación de servicios No. ",C62," cuyo objeto es: ", G62)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2230 2025 cuyo objeto es: PRESTAR SERVICIO TECNICO COMO AUXILIAR DE ENFERMERIA II PARA DESARROLLAR ACTIVIDADES EN LA DIRECCION DE SERVICIOS HOSPITALARIOS DE LA SUBRED INTEGRADA DE SERVICIOS DE SALUD CENTRO ORIENTE E.S.E.</v>
      </c>
      <c r="O62" s="15" t="s">
        <v>295</v>
      </c>
      <c r="P62" s="16" t="s">
        <v>655</v>
      </c>
    </row>
    <row r="63" spans="1:16" s="14" customFormat="1" ht="192.75" thickBot="1">
      <c r="A63" s="17">
        <f t="shared" si="0"/>
        <v>53</v>
      </c>
      <c r="B63" s="17" t="s">
        <v>619</v>
      </c>
      <c r="C63" s="17" t="s">
        <v>336</v>
      </c>
      <c r="D63" s="17" t="s">
        <v>1370</v>
      </c>
      <c r="E63" s="17">
        <v>1013647750</v>
      </c>
      <c r="F63" s="17" t="s">
        <v>713</v>
      </c>
      <c r="G63" s="17" t="s">
        <v>658</v>
      </c>
      <c r="H63" s="17" t="s">
        <v>659</v>
      </c>
      <c r="I63" s="35" t="s">
        <v>636</v>
      </c>
      <c r="J63" s="35" t="s">
        <v>653</v>
      </c>
      <c r="K63" s="35" t="s">
        <v>654</v>
      </c>
      <c r="L63" s="33">
        <v>2136960</v>
      </c>
      <c r="M63" s="33">
        <v>1101870</v>
      </c>
      <c r="N63" s="18" t="str">
        <f>CONCATENATE(P63, " ","y adicionar por valor de $",M63, " el contrato de prestación de servicios No. ",C63," cuyo objeto es: ", G63)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2231 2025 cuyo objeto es: PRESTAR SERVICIO TECNICO COMO AUXILIAR DE ENFERMERIA II PARA DESARROLLAR ACTIVIDADES EN LA DIRECCION DE SERVICIOS HOSPITALARIOS DE LA SUBRED INTEGRADA DE SERVICIOS DE SALUD CENTRO ORIENTE E.S.E.</v>
      </c>
      <c r="O63" s="15" t="s">
        <v>295</v>
      </c>
      <c r="P63" s="16" t="s">
        <v>655</v>
      </c>
    </row>
    <row r="64" spans="1:16" s="14" customFormat="1" ht="192.75" thickBot="1">
      <c r="A64" s="17">
        <f t="shared" si="0"/>
        <v>54</v>
      </c>
      <c r="B64" s="17" t="s">
        <v>619</v>
      </c>
      <c r="C64" s="17" t="s">
        <v>337</v>
      </c>
      <c r="D64" s="17" t="s">
        <v>1371</v>
      </c>
      <c r="E64" s="17">
        <v>77167422</v>
      </c>
      <c r="F64" s="17" t="s">
        <v>714</v>
      </c>
      <c r="G64" s="17" t="s">
        <v>658</v>
      </c>
      <c r="H64" s="17" t="s">
        <v>659</v>
      </c>
      <c r="I64" s="35" t="s">
        <v>636</v>
      </c>
      <c r="J64" s="35" t="s">
        <v>653</v>
      </c>
      <c r="K64" s="35" t="s">
        <v>654</v>
      </c>
      <c r="L64" s="33">
        <v>2136960</v>
      </c>
      <c r="M64" s="33">
        <v>1023960</v>
      </c>
      <c r="N64" s="18" t="str">
        <f>CONCATENATE(P64, " ","y adicionar por valor de $",M64, " el contrato de prestación de servicios No. ",C64," cuyo objeto es: ", G64)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$1023960 el contrato de prestación de servicios No. PS 2233 2025 cuyo objeto es: PRESTAR SERVICIO TECNICO COMO AUXILIAR DE ENFERMERIA II PARA DESARROLLAR ACTIVIDADES EN LA DIRECCION DE SERVICIOS HOSPITALARIOS DE LA SUBRED INTEGRADA DE SERVICIOS DE SALUD CENTRO ORIENTE E.S.E.</v>
      </c>
      <c r="O64" s="15" t="s">
        <v>295</v>
      </c>
      <c r="P64" s="16" t="s">
        <v>655</v>
      </c>
    </row>
    <row r="65" spans="1:16" s="14" customFormat="1" ht="192.75" thickBot="1">
      <c r="A65" s="17">
        <f t="shared" si="0"/>
        <v>55</v>
      </c>
      <c r="B65" s="17" t="s">
        <v>617</v>
      </c>
      <c r="C65" s="17" t="s">
        <v>74</v>
      </c>
      <c r="D65" s="17" t="s">
        <v>1372</v>
      </c>
      <c r="E65" s="17">
        <v>1070331296</v>
      </c>
      <c r="F65" s="17" t="s">
        <v>715</v>
      </c>
      <c r="G65" s="17" t="s">
        <v>658</v>
      </c>
      <c r="H65" s="17" t="s">
        <v>659</v>
      </c>
      <c r="I65" s="35" t="s">
        <v>636</v>
      </c>
      <c r="J65" s="35" t="s">
        <v>653</v>
      </c>
      <c r="K65" s="35" t="s">
        <v>654</v>
      </c>
      <c r="L65" s="33">
        <v>2448600</v>
      </c>
      <c r="M65" s="33">
        <v>1502550</v>
      </c>
      <c r="N65" s="18" t="str">
        <f>CONCATENATE(P65, " ","y adicionar por valor de $",M65, " el contrato de prestación de servicios No. ",C65," cuyo objeto es: ", G65)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2234 2025 cuyo objeto es: PRESTAR SERVICIO TECNICO COMO AUXILIAR DE ENFERMERIA II PARA DESARROLLAR ACTIVIDADES EN LA DIRECCION DE SERVICIOS HOSPITALARIOS DE LA SUBRED INTEGRADA DE SERVICIOS DE SALUD CENTRO ORIENTE E.S.E.</v>
      </c>
      <c r="O65" s="15" t="s">
        <v>295</v>
      </c>
      <c r="P65" s="16" t="s">
        <v>655</v>
      </c>
    </row>
    <row r="66" spans="1:16" s="14" customFormat="1" ht="192.75" thickBot="1">
      <c r="A66" s="17">
        <f t="shared" si="0"/>
        <v>56</v>
      </c>
      <c r="B66" s="17" t="s">
        <v>619</v>
      </c>
      <c r="C66" s="17" t="s">
        <v>75</v>
      </c>
      <c r="D66" s="17" t="s">
        <v>1373</v>
      </c>
      <c r="E66" s="17">
        <v>52165076</v>
      </c>
      <c r="F66" s="17" t="s">
        <v>716</v>
      </c>
      <c r="G66" s="17" t="s">
        <v>658</v>
      </c>
      <c r="H66" s="17" t="s">
        <v>659</v>
      </c>
      <c r="I66" s="35" t="s">
        <v>636</v>
      </c>
      <c r="J66" s="35" t="s">
        <v>653</v>
      </c>
      <c r="K66" s="35" t="s">
        <v>654</v>
      </c>
      <c r="L66" s="33">
        <v>2448600</v>
      </c>
      <c r="M66" s="33">
        <v>1502550</v>
      </c>
      <c r="N66" s="18" t="str">
        <f>CONCATENATE(P66, " ","y adicionar por valor de $",M66, " el contrato de prestación de servicios No. ",C66," cuyo objeto es: ", G66)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2235 2025 cuyo objeto es: PRESTAR SERVICIO TECNICO COMO AUXILIAR DE ENFERMERIA II PARA DESARROLLAR ACTIVIDADES EN LA DIRECCION DE SERVICIOS HOSPITALARIOS DE LA SUBRED INTEGRADA DE SERVICIOS DE SALUD CENTRO ORIENTE E.S.E.</v>
      </c>
      <c r="O66" s="15" t="s">
        <v>295</v>
      </c>
      <c r="P66" s="16" t="s">
        <v>655</v>
      </c>
    </row>
    <row r="67" spans="1:16" s="14" customFormat="1" ht="192.75" thickBot="1">
      <c r="A67" s="17">
        <f t="shared" si="0"/>
        <v>57</v>
      </c>
      <c r="B67" s="17" t="s">
        <v>619</v>
      </c>
      <c r="C67" s="17" t="s">
        <v>76</v>
      </c>
      <c r="D67" s="17" t="s">
        <v>1374</v>
      </c>
      <c r="E67" s="17">
        <v>52167747</v>
      </c>
      <c r="F67" s="17" t="s">
        <v>717</v>
      </c>
      <c r="G67" s="17" t="s">
        <v>658</v>
      </c>
      <c r="H67" s="17" t="s">
        <v>659</v>
      </c>
      <c r="I67" s="35" t="s">
        <v>636</v>
      </c>
      <c r="J67" s="35" t="s">
        <v>653</v>
      </c>
      <c r="K67" s="35" t="s">
        <v>654</v>
      </c>
      <c r="L67" s="33">
        <v>2448600</v>
      </c>
      <c r="M67" s="33">
        <v>1035090</v>
      </c>
      <c r="N67" s="18" t="str">
        <f>CONCATENATE(P67, " ","y adicionar por valor de $",M67, " el contrato de prestación de servicios No. ",C67," cuyo objeto es: ", G67)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$1035090 el contrato de prestación de servicios No. PS 2236 2025 cuyo objeto es: PRESTAR SERVICIO TECNICO COMO AUXILIAR DE ENFERMERIA II PARA DESARROLLAR ACTIVIDADES EN LA DIRECCION DE SERVICIOS HOSPITALARIOS DE LA SUBRED INTEGRADA DE SERVICIOS DE SALUD CENTRO ORIENTE E.S.E.</v>
      </c>
      <c r="O67" s="15" t="s">
        <v>295</v>
      </c>
      <c r="P67" s="16" t="s">
        <v>655</v>
      </c>
    </row>
    <row r="68" spans="1:16" s="14" customFormat="1" ht="192.75" thickBot="1">
      <c r="A68" s="17">
        <f t="shared" si="0"/>
        <v>58</v>
      </c>
      <c r="B68" s="17" t="s">
        <v>619</v>
      </c>
      <c r="C68" s="17" t="s">
        <v>77</v>
      </c>
      <c r="D68" s="17" t="s">
        <v>1375</v>
      </c>
      <c r="E68" s="17">
        <v>1012361735</v>
      </c>
      <c r="F68" s="17" t="s">
        <v>718</v>
      </c>
      <c r="G68" s="17" t="s">
        <v>658</v>
      </c>
      <c r="H68" s="17" t="s">
        <v>659</v>
      </c>
      <c r="I68" s="35" t="s">
        <v>636</v>
      </c>
      <c r="J68" s="35" t="s">
        <v>653</v>
      </c>
      <c r="K68" s="35" t="s">
        <v>654</v>
      </c>
      <c r="L68" s="33">
        <v>2448600</v>
      </c>
      <c r="M68" s="33">
        <v>1502550</v>
      </c>
      <c r="N68" s="18" t="str">
        <f>CONCATENATE(P68, " ","y adicionar por valor de $",M68, " el contrato de prestación de servicios No. ",C68," cuyo objeto es: ", G68)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2237 2025 cuyo objeto es: PRESTAR SERVICIO TECNICO COMO AUXILIAR DE ENFERMERIA II PARA DESARROLLAR ACTIVIDADES EN LA DIRECCION DE SERVICIOS HOSPITALARIOS DE LA SUBRED INTEGRADA DE SERVICIOS DE SALUD CENTRO ORIENTE E.S.E.</v>
      </c>
      <c r="O68" s="15" t="s">
        <v>295</v>
      </c>
      <c r="P68" s="16" t="s">
        <v>655</v>
      </c>
    </row>
    <row r="69" spans="1:16" s="14" customFormat="1" ht="192.75" thickBot="1">
      <c r="A69" s="17">
        <f t="shared" si="0"/>
        <v>59</v>
      </c>
      <c r="B69" s="17" t="s">
        <v>619</v>
      </c>
      <c r="C69" s="17" t="s">
        <v>338</v>
      </c>
      <c r="D69" s="17" t="s">
        <v>1376</v>
      </c>
      <c r="E69" s="17">
        <v>1012418951</v>
      </c>
      <c r="F69" s="17" t="s">
        <v>719</v>
      </c>
      <c r="G69" s="17" t="s">
        <v>658</v>
      </c>
      <c r="H69" s="17" t="s">
        <v>659</v>
      </c>
      <c r="I69" s="35" t="s">
        <v>636</v>
      </c>
      <c r="J69" s="35" t="s">
        <v>653</v>
      </c>
      <c r="K69" s="35" t="s">
        <v>654</v>
      </c>
      <c r="L69" s="33">
        <v>2136960</v>
      </c>
      <c r="M69" s="33">
        <v>0</v>
      </c>
      <c r="N69" s="18" t="str">
        <f>CONCATENATE(P69, " ","y adicionar por valor de $",M69, " el contrato de prestación de servicios No. ",C69," cuyo objeto es: ", G69)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2238 2025 cuyo objeto es: PRESTAR SERVICIO TECNICO COMO AUXILIAR DE ENFERMERIA II PARA DESARROLLAR ACTIVIDADES EN LA DIRECCION DE SERVICIOS HOSPITALARIOS DE LA SUBRED INTEGRADA DE SERVICIOS DE SALUD CENTRO ORIENTE E.S.E.</v>
      </c>
      <c r="O69" s="15" t="s">
        <v>295</v>
      </c>
      <c r="P69" s="16" t="s">
        <v>655</v>
      </c>
    </row>
    <row r="70" spans="1:16" s="14" customFormat="1" ht="192.75" thickBot="1">
      <c r="A70" s="17">
        <f t="shared" si="0"/>
        <v>60</v>
      </c>
      <c r="B70" s="17" t="s">
        <v>619</v>
      </c>
      <c r="C70" s="17" t="s">
        <v>78</v>
      </c>
      <c r="D70" s="17" t="s">
        <v>1377</v>
      </c>
      <c r="E70" s="17">
        <v>1023964893</v>
      </c>
      <c r="F70" s="17" t="s">
        <v>720</v>
      </c>
      <c r="G70" s="17" t="s">
        <v>658</v>
      </c>
      <c r="H70" s="17" t="s">
        <v>659</v>
      </c>
      <c r="I70" s="35" t="s">
        <v>636</v>
      </c>
      <c r="J70" s="35" t="s">
        <v>653</v>
      </c>
      <c r="K70" s="35" t="s">
        <v>654</v>
      </c>
      <c r="L70" s="33">
        <v>2448600</v>
      </c>
      <c r="M70" s="33">
        <v>1502550</v>
      </c>
      <c r="N70" s="18" t="str">
        <f>CONCATENATE(P70, " ","y adicionar por valor de $",M70, " el contrato de prestación de servicios No. ",C70," cuyo objeto es: ", G70)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2240 2025 cuyo objeto es: PRESTAR SERVICIO TECNICO COMO AUXILIAR DE ENFERMERIA II PARA DESARROLLAR ACTIVIDADES EN LA DIRECCION DE SERVICIOS HOSPITALARIOS DE LA SUBRED INTEGRADA DE SERVICIOS DE SALUD CENTRO ORIENTE E.S.E.</v>
      </c>
      <c r="O70" s="15" t="s">
        <v>295</v>
      </c>
      <c r="P70" s="16" t="s">
        <v>655</v>
      </c>
    </row>
    <row r="71" spans="1:16" s="14" customFormat="1" ht="192.75" thickBot="1">
      <c r="A71" s="17">
        <f t="shared" si="0"/>
        <v>61</v>
      </c>
      <c r="B71" s="17" t="s">
        <v>619</v>
      </c>
      <c r="C71" s="17" t="s">
        <v>339</v>
      </c>
      <c r="D71" s="17" t="s">
        <v>1378</v>
      </c>
      <c r="E71" s="17">
        <v>1030536319</v>
      </c>
      <c r="F71" s="17" t="s">
        <v>721</v>
      </c>
      <c r="G71" s="17" t="s">
        <v>658</v>
      </c>
      <c r="H71" s="17" t="s">
        <v>662</v>
      </c>
      <c r="I71" s="35" t="s">
        <v>636</v>
      </c>
      <c r="J71" s="35" t="s">
        <v>653</v>
      </c>
      <c r="K71" s="35" t="s">
        <v>654</v>
      </c>
      <c r="L71" s="33">
        <v>2448600</v>
      </c>
      <c r="M71" s="33">
        <v>1413510</v>
      </c>
      <c r="N71" s="18" t="str">
        <f>CONCATENATE(P71, " ","y adicionar por valor de $",M71, " el contrato de prestación de servicios No. ",C71," cuyo objeto es: ", G71)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$1413510 el contrato de prestación de servicios No. PS 2241 2025 cuyo objeto es: PRESTAR SERVICIO TECNICO COMO AUXILIAR DE ENFERMERIA II PARA DESARROLLAR ACTIVIDADES EN LA DIRECCION DE SERVICIOS HOSPITALARIOS DE LA SUBRED INTEGRADA DE SERVICIOS DE SALUD CENTRO ORIENTE E.S.E.</v>
      </c>
      <c r="O71" s="15" t="s">
        <v>295</v>
      </c>
      <c r="P71" s="16" t="s">
        <v>655</v>
      </c>
    </row>
    <row r="72" spans="1:16" s="14" customFormat="1" ht="192.75" thickBot="1">
      <c r="A72" s="17">
        <f t="shared" si="0"/>
        <v>62</v>
      </c>
      <c r="B72" s="17" t="s">
        <v>619</v>
      </c>
      <c r="C72" s="17" t="s">
        <v>340</v>
      </c>
      <c r="D72" s="17" t="s">
        <v>1379</v>
      </c>
      <c r="E72" s="17">
        <v>1080012376</v>
      </c>
      <c r="F72" s="17" t="s">
        <v>722</v>
      </c>
      <c r="G72" s="17" t="s">
        <v>658</v>
      </c>
      <c r="H72" s="17" t="s">
        <v>662</v>
      </c>
      <c r="I72" s="35" t="s">
        <v>636</v>
      </c>
      <c r="J72" s="35" t="s">
        <v>653</v>
      </c>
      <c r="K72" s="35" t="s">
        <v>654</v>
      </c>
      <c r="L72" s="33">
        <v>2136960</v>
      </c>
      <c r="M72" s="33">
        <v>1368990</v>
      </c>
      <c r="N72" s="18" t="str">
        <f>CONCATENATE(P72, " ","y adicionar por valor de $",M72, " el contrato de prestación de servicios No. ",C72," cuyo objeto es: ", G72)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$1368990 el contrato de prestación de servicios No. PS 2242 2025 cuyo objeto es: PRESTAR SERVICIO TECNICO COMO AUXILIAR DE ENFERMERIA II PARA DESARROLLAR ACTIVIDADES EN LA DIRECCION DE SERVICIOS HOSPITALARIOS DE LA SUBRED INTEGRADA DE SERVICIOS DE SALUD CENTRO ORIENTE E.S.E.</v>
      </c>
      <c r="O72" s="15" t="s">
        <v>295</v>
      </c>
      <c r="P72" s="16" t="s">
        <v>655</v>
      </c>
    </row>
    <row r="73" spans="1:16" s="14" customFormat="1" ht="192.75" thickBot="1">
      <c r="A73" s="17">
        <f t="shared" si="0"/>
        <v>63</v>
      </c>
      <c r="B73" s="17" t="s">
        <v>619</v>
      </c>
      <c r="C73" s="17" t="s">
        <v>79</v>
      </c>
      <c r="D73" s="17" t="s">
        <v>1380</v>
      </c>
      <c r="E73" s="17">
        <v>1081393875</v>
      </c>
      <c r="F73" s="17" t="s">
        <v>723</v>
      </c>
      <c r="G73" s="17" t="s">
        <v>658</v>
      </c>
      <c r="H73" s="17" t="s">
        <v>659</v>
      </c>
      <c r="I73" s="35" t="s">
        <v>636</v>
      </c>
      <c r="J73" s="35" t="s">
        <v>653</v>
      </c>
      <c r="K73" s="35" t="s">
        <v>654</v>
      </c>
      <c r="L73" s="33">
        <v>2448600</v>
      </c>
      <c r="M73" s="33">
        <v>1502550</v>
      </c>
      <c r="N73" s="18" t="str">
        <f>CONCATENATE(P73, " ","y adicionar por valor de $",M73, " el contrato de prestación de servicios No. ",C73," cuyo objeto es: ", G73)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2243 2025 cuyo objeto es: PRESTAR SERVICIO TECNICO COMO AUXILIAR DE ENFERMERIA II PARA DESARROLLAR ACTIVIDADES EN LA DIRECCION DE SERVICIOS HOSPITALARIOS DE LA SUBRED INTEGRADA DE SERVICIOS DE SALUD CENTRO ORIENTE E.S.E.</v>
      </c>
      <c r="O73" s="15" t="s">
        <v>295</v>
      </c>
      <c r="P73" s="16" t="s">
        <v>655</v>
      </c>
    </row>
    <row r="74" spans="1:16" s="14" customFormat="1" ht="192.75" thickBot="1">
      <c r="A74" s="17">
        <f t="shared" si="0"/>
        <v>64</v>
      </c>
      <c r="B74" s="17" t="s">
        <v>619</v>
      </c>
      <c r="C74" s="17" t="s">
        <v>80</v>
      </c>
      <c r="D74" s="17" t="s">
        <v>1381</v>
      </c>
      <c r="E74" s="17">
        <v>52366294</v>
      </c>
      <c r="F74" s="17" t="s">
        <v>724</v>
      </c>
      <c r="G74" s="17" t="s">
        <v>658</v>
      </c>
      <c r="H74" s="17" t="s">
        <v>659</v>
      </c>
      <c r="I74" s="35" t="s">
        <v>636</v>
      </c>
      <c r="J74" s="35" t="s">
        <v>653</v>
      </c>
      <c r="K74" s="35" t="s">
        <v>654</v>
      </c>
      <c r="L74" s="33">
        <v>2448600</v>
      </c>
      <c r="M74" s="33">
        <v>1502550</v>
      </c>
      <c r="N74" s="18" t="str">
        <f>CONCATENATE(P74, " ","y adicionar por valor de $",M74, " el contrato de prestación de servicios No. ",C74," cuyo objeto es: ", G74)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2244 2025 cuyo objeto es: PRESTAR SERVICIO TECNICO COMO AUXILIAR DE ENFERMERIA II PARA DESARROLLAR ACTIVIDADES EN LA DIRECCION DE SERVICIOS HOSPITALARIOS DE LA SUBRED INTEGRADA DE SERVICIOS DE SALUD CENTRO ORIENTE E.S.E.</v>
      </c>
      <c r="O74" s="15" t="s">
        <v>295</v>
      </c>
      <c r="P74" s="16" t="s">
        <v>655</v>
      </c>
    </row>
    <row r="75" spans="1:16" s="14" customFormat="1" ht="192.75" thickBot="1">
      <c r="A75" s="17">
        <f t="shared" si="0"/>
        <v>65</v>
      </c>
      <c r="B75" s="17" t="s">
        <v>619</v>
      </c>
      <c r="C75" s="17" t="s">
        <v>81</v>
      </c>
      <c r="D75" s="17" t="s">
        <v>1382</v>
      </c>
      <c r="E75" s="17">
        <v>79288577</v>
      </c>
      <c r="F75" s="17" t="s">
        <v>725</v>
      </c>
      <c r="G75" s="17" t="s">
        <v>658</v>
      </c>
      <c r="H75" s="17" t="s">
        <v>659</v>
      </c>
      <c r="I75" s="35" t="s">
        <v>636</v>
      </c>
      <c r="J75" s="35" t="s">
        <v>653</v>
      </c>
      <c r="K75" s="35" t="s">
        <v>654</v>
      </c>
      <c r="L75" s="33">
        <v>2448600</v>
      </c>
      <c r="M75" s="33">
        <v>1302210</v>
      </c>
      <c r="N75" s="18" t="str">
        <f>CONCATENATE(P75, " ","y adicionar por valor de $",M75, " el contrato de prestación de servicios No. ",C75," cuyo objeto es: ", G75)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$1302210 el contrato de prestación de servicios No. PS 2245 2025 cuyo objeto es: PRESTAR SERVICIO TECNICO COMO AUXILIAR DE ENFERMERIA II PARA DESARROLLAR ACTIVIDADES EN LA DIRECCION DE SERVICIOS HOSPITALARIOS DE LA SUBRED INTEGRADA DE SERVICIOS DE SALUD CENTRO ORIENTE E.S.E.</v>
      </c>
      <c r="O75" s="15" t="s">
        <v>295</v>
      </c>
      <c r="P75" s="16" t="s">
        <v>655</v>
      </c>
    </row>
    <row r="76" spans="1:16" s="14" customFormat="1" ht="192.75" thickBot="1">
      <c r="A76" s="17">
        <f t="shared" si="0"/>
        <v>66</v>
      </c>
      <c r="B76" s="17" t="s">
        <v>619</v>
      </c>
      <c r="C76" s="17" t="s">
        <v>341</v>
      </c>
      <c r="D76" s="17" t="s">
        <v>1383</v>
      </c>
      <c r="E76" s="17">
        <v>35487242</v>
      </c>
      <c r="F76" s="17" t="s">
        <v>726</v>
      </c>
      <c r="G76" s="17" t="s">
        <v>658</v>
      </c>
      <c r="H76" s="17" t="s">
        <v>662</v>
      </c>
      <c r="I76" s="35" t="s">
        <v>636</v>
      </c>
      <c r="J76" s="35" t="s">
        <v>653</v>
      </c>
      <c r="K76" s="35" t="s">
        <v>654</v>
      </c>
      <c r="L76" s="33">
        <v>2136960</v>
      </c>
      <c r="M76" s="33">
        <v>1235430</v>
      </c>
      <c r="N76" s="18" t="str">
        <f>CONCATENATE(P76, " ","y adicionar por valor de $",M76, " el contrato de prestación de servicios No. ",C76," cuyo objeto es: ", G76)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2246 2025 cuyo objeto es: PRESTAR SERVICIO TECNICO COMO AUXILIAR DE ENFERMERIA II PARA DESARROLLAR ACTIVIDADES EN LA DIRECCION DE SERVICIOS HOSPITALARIOS DE LA SUBRED INTEGRADA DE SERVICIOS DE SALUD CENTRO ORIENTE E.S.E.</v>
      </c>
      <c r="O76" s="15" t="s">
        <v>295</v>
      </c>
      <c r="P76" s="16" t="s">
        <v>655</v>
      </c>
    </row>
    <row r="77" spans="1:16" s="14" customFormat="1" ht="192.75" thickBot="1">
      <c r="A77" s="17">
        <f t="shared" ref="A77:A140" si="1">+A76+1</f>
        <v>67</v>
      </c>
      <c r="B77" s="17" t="s">
        <v>619</v>
      </c>
      <c r="C77" s="17" t="s">
        <v>82</v>
      </c>
      <c r="D77" s="17" t="s">
        <v>1384</v>
      </c>
      <c r="E77" s="17">
        <v>35404185</v>
      </c>
      <c r="F77" s="17" t="s">
        <v>727</v>
      </c>
      <c r="G77" s="17" t="s">
        <v>658</v>
      </c>
      <c r="H77" s="17" t="s">
        <v>659</v>
      </c>
      <c r="I77" s="35" t="s">
        <v>636</v>
      </c>
      <c r="J77" s="35" t="s">
        <v>653</v>
      </c>
      <c r="K77" s="35" t="s">
        <v>654</v>
      </c>
      <c r="L77" s="33">
        <v>2448600</v>
      </c>
      <c r="M77" s="33">
        <v>701190</v>
      </c>
      <c r="N77" s="18" t="str">
        <f>CONCATENATE(P77, " ","y adicionar por valor de $",M77, " el contrato de prestación de servicios No. ",C77," cuyo objeto es: ", G77)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$701190 el contrato de prestación de servicios No. PS 2248 2025 cuyo objeto es: PRESTAR SERVICIO TECNICO COMO AUXILIAR DE ENFERMERIA II PARA DESARROLLAR ACTIVIDADES EN LA DIRECCION DE SERVICIOS HOSPITALARIOS DE LA SUBRED INTEGRADA DE SERVICIOS DE SALUD CENTRO ORIENTE E.S.E.</v>
      </c>
      <c r="O77" s="15" t="s">
        <v>295</v>
      </c>
      <c r="P77" s="16" t="s">
        <v>655</v>
      </c>
    </row>
    <row r="78" spans="1:16" s="14" customFormat="1" ht="192.75" thickBot="1">
      <c r="A78" s="17">
        <f t="shared" si="1"/>
        <v>68</v>
      </c>
      <c r="B78" s="17" t="s">
        <v>619</v>
      </c>
      <c r="C78" s="17" t="s">
        <v>342</v>
      </c>
      <c r="D78" s="17" t="s">
        <v>1385</v>
      </c>
      <c r="E78" s="17">
        <v>1023969772</v>
      </c>
      <c r="F78" s="17" t="s">
        <v>728</v>
      </c>
      <c r="G78" s="17" t="s">
        <v>658</v>
      </c>
      <c r="H78" s="17" t="s">
        <v>659</v>
      </c>
      <c r="I78" s="35" t="s">
        <v>636</v>
      </c>
      <c r="J78" s="35" t="s">
        <v>653</v>
      </c>
      <c r="K78" s="35" t="s">
        <v>654</v>
      </c>
      <c r="L78" s="33">
        <v>2448600</v>
      </c>
      <c r="M78" s="33">
        <v>1079610</v>
      </c>
      <c r="N78" s="18" t="str">
        <f>CONCATENATE(P78, " ","y adicionar por valor de $",M78, " el contrato de prestación de servicios No. ",C78," cuyo objeto es: ", G78)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$1079610 el contrato de prestación de servicios No. PS 2249 2025 cuyo objeto es: PRESTAR SERVICIO TECNICO COMO AUXILIAR DE ENFERMERIA II PARA DESARROLLAR ACTIVIDADES EN LA DIRECCION DE SERVICIOS HOSPITALARIOS DE LA SUBRED INTEGRADA DE SERVICIOS DE SALUD CENTRO ORIENTE E.S.E.</v>
      </c>
      <c r="O78" s="15" t="s">
        <v>295</v>
      </c>
      <c r="P78" s="16" t="s">
        <v>655</v>
      </c>
    </row>
    <row r="79" spans="1:16" s="14" customFormat="1" ht="192.75" thickBot="1">
      <c r="A79" s="17">
        <f t="shared" si="1"/>
        <v>69</v>
      </c>
      <c r="B79" s="17" t="s">
        <v>619</v>
      </c>
      <c r="C79" s="17" t="s">
        <v>343</v>
      </c>
      <c r="D79" s="17" t="s">
        <v>1386</v>
      </c>
      <c r="E79" s="17">
        <v>1006004052</v>
      </c>
      <c r="F79" s="17" t="s">
        <v>729</v>
      </c>
      <c r="G79" s="17" t="s">
        <v>658</v>
      </c>
      <c r="H79" s="17" t="s">
        <v>662</v>
      </c>
      <c r="I79" s="35" t="s">
        <v>636</v>
      </c>
      <c r="J79" s="35" t="s">
        <v>653</v>
      </c>
      <c r="K79" s="35" t="s">
        <v>654</v>
      </c>
      <c r="L79" s="33">
        <v>2136960</v>
      </c>
      <c r="M79" s="33">
        <v>1101870</v>
      </c>
      <c r="N79" s="18" t="str">
        <f>CONCATENATE(P79, " ","y adicionar por valor de $",M79, " el contrato de prestación de servicios No. ",C79," cuyo objeto es: ", G79)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2250 2025 cuyo objeto es: PRESTAR SERVICIO TECNICO COMO AUXILIAR DE ENFERMERIA II PARA DESARROLLAR ACTIVIDADES EN LA DIRECCION DE SERVICIOS HOSPITALARIOS DE LA SUBRED INTEGRADA DE SERVICIOS DE SALUD CENTRO ORIENTE E.S.E.</v>
      </c>
      <c r="O79" s="15" t="s">
        <v>295</v>
      </c>
      <c r="P79" s="16" t="s">
        <v>655</v>
      </c>
    </row>
    <row r="80" spans="1:16" s="14" customFormat="1" ht="192.75" thickBot="1">
      <c r="A80" s="17">
        <f t="shared" si="1"/>
        <v>70</v>
      </c>
      <c r="B80" s="17" t="s">
        <v>619</v>
      </c>
      <c r="C80" s="17" t="s">
        <v>83</v>
      </c>
      <c r="D80" s="17" t="s">
        <v>1387</v>
      </c>
      <c r="E80" s="17">
        <v>1000792785</v>
      </c>
      <c r="F80" s="17" t="s">
        <v>730</v>
      </c>
      <c r="G80" s="17" t="s">
        <v>658</v>
      </c>
      <c r="H80" s="17" t="s">
        <v>659</v>
      </c>
      <c r="I80" s="35" t="s">
        <v>636</v>
      </c>
      <c r="J80" s="35" t="s">
        <v>653</v>
      </c>
      <c r="K80" s="35" t="s">
        <v>654</v>
      </c>
      <c r="L80" s="33">
        <v>2448600</v>
      </c>
      <c r="M80" s="33">
        <v>1435770</v>
      </c>
      <c r="N80" s="18" t="str">
        <f>CONCATENATE(P80, " ","y adicionar por valor de $",M80, " el contrato de prestación de servicios No. ",C80," cuyo objeto es: ", G80)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2251 2025 cuyo objeto es: PRESTAR SERVICIO TECNICO COMO AUXILIAR DE ENFERMERIA II PARA DESARROLLAR ACTIVIDADES EN LA DIRECCION DE SERVICIOS HOSPITALARIOS DE LA SUBRED INTEGRADA DE SERVICIOS DE SALUD CENTRO ORIENTE E.S.E.</v>
      </c>
      <c r="O80" s="15" t="s">
        <v>295</v>
      </c>
      <c r="P80" s="16" t="s">
        <v>655</v>
      </c>
    </row>
    <row r="81" spans="1:16" s="14" customFormat="1" ht="192.75" thickBot="1">
      <c r="A81" s="17">
        <f t="shared" si="1"/>
        <v>71</v>
      </c>
      <c r="B81" s="17" t="s">
        <v>619</v>
      </c>
      <c r="C81" s="17" t="s">
        <v>344</v>
      </c>
      <c r="D81" s="17" t="s">
        <v>1388</v>
      </c>
      <c r="E81" s="17">
        <v>39676587</v>
      </c>
      <c r="F81" s="17" t="s">
        <v>731</v>
      </c>
      <c r="G81" s="17" t="s">
        <v>658</v>
      </c>
      <c r="H81" s="17" t="s">
        <v>659</v>
      </c>
      <c r="I81" s="35" t="s">
        <v>636</v>
      </c>
      <c r="J81" s="35" t="s">
        <v>653</v>
      </c>
      <c r="K81" s="35" t="s">
        <v>654</v>
      </c>
      <c r="L81" s="33">
        <v>2448600</v>
      </c>
      <c r="M81" s="33">
        <v>712320</v>
      </c>
      <c r="N81" s="18" t="str">
        <f>CONCATENATE(P81, " ","y adicionar por valor de $",M81, " el contrato de prestación de servicios No. ",C81," cuyo objeto es: ", G81)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$712320 el contrato de prestación de servicios No. PS 2252 2025 cuyo objeto es: PRESTAR SERVICIO TECNICO COMO AUXILIAR DE ENFERMERIA II PARA DESARROLLAR ACTIVIDADES EN LA DIRECCION DE SERVICIOS HOSPITALARIOS DE LA SUBRED INTEGRADA DE SERVICIOS DE SALUD CENTRO ORIENTE E.S.E.</v>
      </c>
      <c r="O81" s="15" t="s">
        <v>295</v>
      </c>
      <c r="P81" s="16" t="s">
        <v>655</v>
      </c>
    </row>
    <row r="82" spans="1:16" s="14" customFormat="1" ht="192.75" thickBot="1">
      <c r="A82" s="17">
        <f t="shared" si="1"/>
        <v>72</v>
      </c>
      <c r="B82" s="17" t="s">
        <v>619</v>
      </c>
      <c r="C82" s="17" t="s">
        <v>345</v>
      </c>
      <c r="D82" s="17" t="s">
        <v>1389</v>
      </c>
      <c r="E82" s="17">
        <v>1010013496</v>
      </c>
      <c r="F82" s="17" t="s">
        <v>732</v>
      </c>
      <c r="G82" s="17" t="s">
        <v>658</v>
      </c>
      <c r="H82" s="17" t="s">
        <v>662</v>
      </c>
      <c r="I82" s="35" t="s">
        <v>636</v>
      </c>
      <c r="J82" s="35" t="s">
        <v>653</v>
      </c>
      <c r="K82" s="35" t="s">
        <v>654</v>
      </c>
      <c r="L82" s="33">
        <v>2136960</v>
      </c>
      <c r="M82" s="33">
        <v>1235430</v>
      </c>
      <c r="N82" s="18" t="str">
        <f>CONCATENATE(P82, " ","y adicionar por valor de $",M82, " el contrato de prestación de servicios No. ",C82," cuyo objeto es: ", G82)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2253 2025 cuyo objeto es: PRESTAR SERVICIO TECNICO COMO AUXILIAR DE ENFERMERIA II PARA DESARROLLAR ACTIVIDADES EN LA DIRECCION DE SERVICIOS HOSPITALARIOS DE LA SUBRED INTEGRADA DE SERVICIOS DE SALUD CENTRO ORIENTE E.S.E.</v>
      </c>
      <c r="O82" s="15" t="s">
        <v>295</v>
      </c>
      <c r="P82" s="16" t="s">
        <v>655</v>
      </c>
    </row>
    <row r="83" spans="1:16" s="14" customFormat="1" ht="192.75" thickBot="1">
      <c r="A83" s="17">
        <f t="shared" si="1"/>
        <v>73</v>
      </c>
      <c r="B83" s="17" t="s">
        <v>619</v>
      </c>
      <c r="C83" s="17" t="s">
        <v>84</v>
      </c>
      <c r="D83" s="17" t="s">
        <v>1390</v>
      </c>
      <c r="E83" s="17">
        <v>37394062</v>
      </c>
      <c r="F83" s="17" t="s">
        <v>733</v>
      </c>
      <c r="G83" s="17" t="s">
        <v>658</v>
      </c>
      <c r="H83" s="17" t="s">
        <v>662</v>
      </c>
      <c r="I83" s="35" t="s">
        <v>636</v>
      </c>
      <c r="J83" s="35" t="s">
        <v>653</v>
      </c>
      <c r="K83" s="35" t="s">
        <v>654</v>
      </c>
      <c r="L83" s="33">
        <v>2448600</v>
      </c>
      <c r="M83" s="33">
        <v>1368990</v>
      </c>
      <c r="N83" s="18" t="str">
        <f>CONCATENATE(P83, " ","y adicionar por valor de $",M83, " el contrato de prestación de servicios No. ",C83," cuyo objeto es: ", G83)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$1368990 el contrato de prestación de servicios No. PS 2254 2025 cuyo objeto es: PRESTAR SERVICIO TECNICO COMO AUXILIAR DE ENFERMERIA II PARA DESARROLLAR ACTIVIDADES EN LA DIRECCION DE SERVICIOS HOSPITALARIOS DE LA SUBRED INTEGRADA DE SERVICIOS DE SALUD CENTRO ORIENTE E.S.E.</v>
      </c>
      <c r="O83" s="15" t="s">
        <v>295</v>
      </c>
      <c r="P83" s="16" t="s">
        <v>655</v>
      </c>
    </row>
    <row r="84" spans="1:16" s="14" customFormat="1" ht="192.75" thickBot="1">
      <c r="A84" s="17">
        <f t="shared" si="1"/>
        <v>74</v>
      </c>
      <c r="B84" s="17" t="s">
        <v>619</v>
      </c>
      <c r="C84" s="17" t="s">
        <v>85</v>
      </c>
      <c r="D84" s="17" t="s">
        <v>1391</v>
      </c>
      <c r="E84" s="17">
        <v>1003488886</v>
      </c>
      <c r="F84" s="17" t="s">
        <v>734</v>
      </c>
      <c r="G84" s="17" t="s">
        <v>658</v>
      </c>
      <c r="H84" s="17" t="s">
        <v>659</v>
      </c>
      <c r="I84" s="35" t="s">
        <v>636</v>
      </c>
      <c r="J84" s="35" t="s">
        <v>653</v>
      </c>
      <c r="K84" s="35" t="s">
        <v>654</v>
      </c>
      <c r="L84" s="33">
        <v>2448600</v>
      </c>
      <c r="M84" s="33">
        <v>1435770</v>
      </c>
      <c r="N84" s="18" t="str">
        <f>CONCATENATE(P84, " ","y adicionar por valor de $",M84, " el contrato de prestación de servicios No. ",C84," cuyo objeto es: ", G84)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2255 2025 cuyo objeto es: PRESTAR SERVICIO TECNICO COMO AUXILIAR DE ENFERMERIA II PARA DESARROLLAR ACTIVIDADES EN LA DIRECCION DE SERVICIOS HOSPITALARIOS DE LA SUBRED INTEGRADA DE SERVICIOS DE SALUD CENTRO ORIENTE E.S.E.</v>
      </c>
      <c r="O84" s="15" t="s">
        <v>295</v>
      </c>
      <c r="P84" s="16" t="s">
        <v>655</v>
      </c>
    </row>
    <row r="85" spans="1:16" s="14" customFormat="1" ht="192.75" thickBot="1">
      <c r="A85" s="17">
        <f t="shared" si="1"/>
        <v>75</v>
      </c>
      <c r="B85" s="17" t="s">
        <v>619</v>
      </c>
      <c r="C85" s="17" t="s">
        <v>86</v>
      </c>
      <c r="D85" s="17" t="s">
        <v>1392</v>
      </c>
      <c r="E85" s="17">
        <v>55062324</v>
      </c>
      <c r="F85" s="17" t="s">
        <v>735</v>
      </c>
      <c r="G85" s="17" t="s">
        <v>658</v>
      </c>
      <c r="H85" s="17" t="s">
        <v>659</v>
      </c>
      <c r="I85" s="35" t="s">
        <v>636</v>
      </c>
      <c r="J85" s="35" t="s">
        <v>653</v>
      </c>
      <c r="K85" s="35" t="s">
        <v>654</v>
      </c>
      <c r="L85" s="33">
        <v>2448600</v>
      </c>
      <c r="M85" s="33">
        <v>1502550</v>
      </c>
      <c r="N85" s="18" t="str">
        <f>CONCATENATE(P85, " ","y adicionar por valor de $",M85, " el contrato de prestación de servicios No. ",C85," cuyo objeto es: ", G85)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2257 2025 cuyo objeto es: PRESTAR SERVICIO TECNICO COMO AUXILIAR DE ENFERMERIA II PARA DESARROLLAR ACTIVIDADES EN LA DIRECCION DE SERVICIOS HOSPITALARIOS DE LA SUBRED INTEGRADA DE SERVICIOS DE SALUD CENTRO ORIENTE E.S.E.</v>
      </c>
      <c r="O85" s="15" t="s">
        <v>295</v>
      </c>
      <c r="P85" s="16" t="s">
        <v>655</v>
      </c>
    </row>
    <row r="86" spans="1:16" s="14" customFormat="1" ht="192.75" thickBot="1">
      <c r="A86" s="17">
        <f t="shared" si="1"/>
        <v>76</v>
      </c>
      <c r="B86" s="17" t="s">
        <v>619</v>
      </c>
      <c r="C86" s="17" t="s">
        <v>87</v>
      </c>
      <c r="D86" s="17" t="s">
        <v>1393</v>
      </c>
      <c r="E86" s="17">
        <v>79607015</v>
      </c>
      <c r="F86" s="17" t="s">
        <v>736</v>
      </c>
      <c r="G86" s="17" t="s">
        <v>658</v>
      </c>
      <c r="H86" s="17" t="s">
        <v>662</v>
      </c>
      <c r="I86" s="35" t="s">
        <v>636</v>
      </c>
      <c r="J86" s="35" t="s">
        <v>653</v>
      </c>
      <c r="K86" s="35" t="s">
        <v>654</v>
      </c>
      <c r="L86" s="33">
        <v>2136960</v>
      </c>
      <c r="M86" s="33">
        <v>756840</v>
      </c>
      <c r="N86" s="18" t="str">
        <f>CONCATENATE(P86, " ","y adicionar por valor de $",M86, " el contrato de prestación de servicios No. ",C86," cuyo objeto es: ", G86)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$756840 el contrato de prestación de servicios No. PS 2258 2025 cuyo objeto es: PRESTAR SERVICIO TECNICO COMO AUXILIAR DE ENFERMERIA II PARA DESARROLLAR ACTIVIDADES EN LA DIRECCION DE SERVICIOS HOSPITALARIOS DE LA SUBRED INTEGRADA DE SERVICIOS DE SALUD CENTRO ORIENTE E.S.E.</v>
      </c>
      <c r="O86" s="15" t="s">
        <v>295</v>
      </c>
      <c r="P86" s="16" t="s">
        <v>655</v>
      </c>
    </row>
    <row r="87" spans="1:16" s="14" customFormat="1" ht="192.75" thickBot="1">
      <c r="A87" s="17">
        <f t="shared" si="1"/>
        <v>77</v>
      </c>
      <c r="B87" s="17" t="s">
        <v>619</v>
      </c>
      <c r="C87" s="17" t="s">
        <v>346</v>
      </c>
      <c r="D87" s="17" t="s">
        <v>1394</v>
      </c>
      <c r="E87" s="17">
        <v>53050523</v>
      </c>
      <c r="F87" s="17" t="s">
        <v>737</v>
      </c>
      <c r="G87" s="17" t="s">
        <v>658</v>
      </c>
      <c r="H87" s="17" t="s">
        <v>662</v>
      </c>
      <c r="I87" s="35" t="s">
        <v>636</v>
      </c>
      <c r="J87" s="35" t="s">
        <v>653</v>
      </c>
      <c r="K87" s="35" t="s">
        <v>654</v>
      </c>
      <c r="L87" s="33">
        <v>2136960</v>
      </c>
      <c r="M87" s="33">
        <v>1335600</v>
      </c>
      <c r="N87" s="18" t="str">
        <f>CONCATENATE(P87, " ","y adicionar por valor de $",M87, " el contrato de prestación de servicios No. ",C87," cuyo objeto es: ", G87)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$1335600 el contrato de prestación de servicios No. PS 2259 2025 cuyo objeto es: PRESTAR SERVICIO TECNICO COMO AUXILIAR DE ENFERMERIA II PARA DESARROLLAR ACTIVIDADES EN LA DIRECCION DE SERVICIOS HOSPITALARIOS DE LA SUBRED INTEGRADA DE SERVICIOS DE SALUD CENTRO ORIENTE E.S.E.</v>
      </c>
      <c r="O87" s="15" t="s">
        <v>295</v>
      </c>
      <c r="P87" s="16" t="s">
        <v>655</v>
      </c>
    </row>
    <row r="88" spans="1:16" s="14" customFormat="1" ht="192.75" thickBot="1">
      <c r="A88" s="17">
        <f t="shared" si="1"/>
        <v>78</v>
      </c>
      <c r="B88" s="17" t="s">
        <v>619</v>
      </c>
      <c r="C88" s="17" t="s">
        <v>88</v>
      </c>
      <c r="D88" s="17" t="s">
        <v>1395</v>
      </c>
      <c r="E88" s="17">
        <v>52875107</v>
      </c>
      <c r="F88" s="17" t="s">
        <v>738</v>
      </c>
      <c r="G88" s="17" t="s">
        <v>658</v>
      </c>
      <c r="H88" s="17" t="s">
        <v>662</v>
      </c>
      <c r="I88" s="35" t="s">
        <v>636</v>
      </c>
      <c r="J88" s="35" t="s">
        <v>653</v>
      </c>
      <c r="K88" s="35" t="s">
        <v>654</v>
      </c>
      <c r="L88" s="33">
        <v>2448600</v>
      </c>
      <c r="M88" s="33">
        <v>1502550</v>
      </c>
      <c r="N88" s="18" t="str">
        <f>CONCATENATE(P88, " ","y adicionar por valor de $",M88, " el contrato de prestación de servicios No. ",C88," cuyo objeto es: ", G88)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2260 2025 cuyo objeto es: PRESTAR SERVICIO TECNICO COMO AUXILIAR DE ENFERMERIA II PARA DESARROLLAR ACTIVIDADES EN LA DIRECCION DE SERVICIOS HOSPITALARIOS DE LA SUBRED INTEGRADA DE SERVICIOS DE SALUD CENTRO ORIENTE E.S.E.</v>
      </c>
      <c r="O88" s="15" t="s">
        <v>295</v>
      </c>
      <c r="P88" s="16" t="s">
        <v>655</v>
      </c>
    </row>
    <row r="89" spans="1:16" s="14" customFormat="1" ht="192.75" thickBot="1">
      <c r="A89" s="17">
        <f t="shared" si="1"/>
        <v>79</v>
      </c>
      <c r="B89" s="17" t="s">
        <v>618</v>
      </c>
      <c r="C89" s="17" t="s">
        <v>89</v>
      </c>
      <c r="D89" s="17" t="s">
        <v>1396</v>
      </c>
      <c r="E89" s="17">
        <v>79378922</v>
      </c>
      <c r="F89" s="17" t="s">
        <v>739</v>
      </c>
      <c r="G89" s="17" t="s">
        <v>740</v>
      </c>
      <c r="H89" s="17" t="s">
        <v>662</v>
      </c>
      <c r="I89" s="35" t="s">
        <v>636</v>
      </c>
      <c r="J89" s="35" t="s">
        <v>653</v>
      </c>
      <c r="K89" s="35" t="s">
        <v>654</v>
      </c>
      <c r="L89" s="33">
        <v>1850880</v>
      </c>
      <c r="M89" s="33">
        <v>1301400</v>
      </c>
      <c r="N89" s="18" t="str">
        <f>CONCATENATE(P89, " ","y adicionar por valor de $",M89, " el contrato de prestación de servicios No. ",C89," cuyo objeto es: ", G89)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$1301400 el contrato de prestación de servicios No. PS 2261 2025 cuyo objeto es: PRESTAR SERVICIOS DE BACHILLER COMO CAMILLERO PARA DESARROLLAR ACTIVIDADES EN LA DIRECCION DE SERVICIOS HOSPITALARIOS DE LA SUBRED INTEGRADA DE SERVICIOS DE SALUD CENTRO ORIENTE E.S.E.</v>
      </c>
      <c r="O89" s="15" t="s">
        <v>295</v>
      </c>
      <c r="P89" s="16" t="s">
        <v>655</v>
      </c>
    </row>
    <row r="90" spans="1:16" s="14" customFormat="1" ht="192.75" thickBot="1">
      <c r="A90" s="17">
        <f t="shared" si="1"/>
        <v>80</v>
      </c>
      <c r="B90" s="17" t="s">
        <v>619</v>
      </c>
      <c r="C90" s="17" t="s">
        <v>347</v>
      </c>
      <c r="D90" s="17" t="s">
        <v>1397</v>
      </c>
      <c r="E90" s="17">
        <v>1000016358</v>
      </c>
      <c r="F90" s="17" t="s">
        <v>741</v>
      </c>
      <c r="G90" s="17" t="s">
        <v>740</v>
      </c>
      <c r="H90" s="17" t="s">
        <v>662</v>
      </c>
      <c r="I90" s="35" t="s">
        <v>636</v>
      </c>
      <c r="J90" s="35" t="s">
        <v>653</v>
      </c>
      <c r="K90" s="35" t="s">
        <v>654</v>
      </c>
      <c r="L90" s="33">
        <v>1850880</v>
      </c>
      <c r="M90" s="33">
        <v>1070040</v>
      </c>
      <c r="N90" s="18" t="str">
        <f>CONCATENATE(P90, " ","y adicionar por valor de $",M90, " el contrato de prestación de servicios No. ",C90," cuyo objeto es: ", G90)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$1070040 el contrato de prestación de servicios No. PS 2262 2025 cuyo objeto es: PRESTAR SERVICIOS DE BACHILLER COMO CAMILLERO PARA DESARROLLAR ACTIVIDADES EN LA DIRECCION DE SERVICIOS HOSPITALARIOS DE LA SUBRED INTEGRADA DE SERVICIOS DE SALUD CENTRO ORIENTE E.S.E.</v>
      </c>
      <c r="O90" s="15" t="s">
        <v>295</v>
      </c>
      <c r="P90" s="16" t="s">
        <v>655</v>
      </c>
    </row>
    <row r="91" spans="1:16" s="14" customFormat="1" ht="192.75" thickBot="1">
      <c r="A91" s="17">
        <f t="shared" si="1"/>
        <v>81</v>
      </c>
      <c r="B91" s="17" t="s">
        <v>616</v>
      </c>
      <c r="C91" s="17" t="s">
        <v>348</v>
      </c>
      <c r="D91" s="17" t="s">
        <v>1398</v>
      </c>
      <c r="E91" s="17">
        <v>52533740</v>
      </c>
      <c r="F91" s="17" t="s">
        <v>742</v>
      </c>
      <c r="G91" s="17" t="s">
        <v>740</v>
      </c>
      <c r="H91" s="17" t="s">
        <v>659</v>
      </c>
      <c r="I91" s="35" t="s">
        <v>636</v>
      </c>
      <c r="J91" s="35" t="s">
        <v>653</v>
      </c>
      <c r="K91" s="35" t="s">
        <v>654</v>
      </c>
      <c r="L91" s="33">
        <v>1850880</v>
      </c>
      <c r="M91" s="33">
        <v>1012200</v>
      </c>
      <c r="N91" s="18" t="str">
        <f>CONCATENATE(P91, " ","y adicionar por valor de $",M91, " el contrato de prestación de servicios No. ",C91," cuyo objeto es: ", G91)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$1012200 el contrato de prestación de servicios No. PS 2263 2025 cuyo objeto es: PRESTAR SERVICIOS DE BACHILLER COMO CAMILLERO PARA DESARROLLAR ACTIVIDADES EN LA DIRECCION DE SERVICIOS HOSPITALARIOS DE LA SUBRED INTEGRADA DE SERVICIOS DE SALUD CENTRO ORIENTE E.S.E.</v>
      </c>
      <c r="O91" s="15" t="s">
        <v>295</v>
      </c>
      <c r="P91" s="16" t="s">
        <v>655</v>
      </c>
    </row>
    <row r="92" spans="1:16" s="14" customFormat="1" ht="192.75" thickBot="1">
      <c r="A92" s="17">
        <f t="shared" si="1"/>
        <v>82</v>
      </c>
      <c r="B92" s="17" t="s">
        <v>616</v>
      </c>
      <c r="C92" s="17" t="s">
        <v>90</v>
      </c>
      <c r="D92" s="17" t="s">
        <v>1399</v>
      </c>
      <c r="E92" s="17">
        <v>1033739610</v>
      </c>
      <c r="F92" s="17" t="s">
        <v>743</v>
      </c>
      <c r="G92" s="17" t="s">
        <v>740</v>
      </c>
      <c r="H92" s="17" t="s">
        <v>662</v>
      </c>
      <c r="I92" s="35" t="s">
        <v>636</v>
      </c>
      <c r="J92" s="35" t="s">
        <v>653</v>
      </c>
      <c r="K92" s="35" t="s">
        <v>654</v>
      </c>
      <c r="L92" s="33">
        <v>1850880</v>
      </c>
      <c r="M92" s="33">
        <v>886880</v>
      </c>
      <c r="N92" s="18" t="str">
        <f>CONCATENATE(P92, " ","y adicionar por valor de $",M92, " el contrato de prestación de servicios No. ",C92," cuyo objeto es: ", G92)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$886880 el contrato de prestación de servicios No. PS 2264 2025 cuyo objeto es: PRESTAR SERVICIOS DE BACHILLER COMO CAMILLERO PARA DESARROLLAR ACTIVIDADES EN LA DIRECCION DE SERVICIOS HOSPITALARIOS DE LA SUBRED INTEGRADA DE SERVICIOS DE SALUD CENTRO ORIENTE E.S.E.</v>
      </c>
      <c r="O92" s="15" t="s">
        <v>295</v>
      </c>
      <c r="P92" s="16" t="s">
        <v>655</v>
      </c>
    </row>
    <row r="93" spans="1:16" s="14" customFormat="1" ht="192.75" thickBot="1">
      <c r="A93" s="17">
        <f t="shared" si="1"/>
        <v>83</v>
      </c>
      <c r="B93" s="17" t="s">
        <v>616</v>
      </c>
      <c r="C93" s="17" t="s">
        <v>349</v>
      </c>
      <c r="D93" s="17" t="s">
        <v>1400</v>
      </c>
      <c r="E93" s="17">
        <v>1069852571</v>
      </c>
      <c r="F93" s="17" t="s">
        <v>744</v>
      </c>
      <c r="G93" s="17" t="s">
        <v>740</v>
      </c>
      <c r="H93" s="17" t="s">
        <v>662</v>
      </c>
      <c r="I93" s="35" t="s">
        <v>636</v>
      </c>
      <c r="J93" s="35" t="s">
        <v>653</v>
      </c>
      <c r="K93" s="35" t="s">
        <v>654</v>
      </c>
      <c r="L93" s="33">
        <v>1850880</v>
      </c>
      <c r="M93" s="33">
        <v>1301400</v>
      </c>
      <c r="N93" s="18" t="str">
        <f>CONCATENATE(P93, " ","y adicionar por valor de $",M93, " el contrato de prestación de servicios No. ",C93," cuyo objeto es: ", G93)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$1301400 el contrato de prestación de servicios No. PS 2266 2025 cuyo objeto es: PRESTAR SERVICIOS DE BACHILLER COMO CAMILLERO PARA DESARROLLAR ACTIVIDADES EN LA DIRECCION DE SERVICIOS HOSPITALARIOS DE LA SUBRED INTEGRADA DE SERVICIOS DE SALUD CENTRO ORIENTE E.S.E.</v>
      </c>
      <c r="O93" s="15" t="s">
        <v>295</v>
      </c>
      <c r="P93" s="16" t="s">
        <v>655</v>
      </c>
    </row>
    <row r="94" spans="1:16" s="14" customFormat="1" ht="192.75" thickBot="1">
      <c r="A94" s="17">
        <f t="shared" si="1"/>
        <v>84</v>
      </c>
      <c r="B94" s="17" t="s">
        <v>616</v>
      </c>
      <c r="C94" s="17" t="s">
        <v>350</v>
      </c>
      <c r="D94" s="17" t="s">
        <v>1401</v>
      </c>
      <c r="E94" s="17">
        <v>1023874439</v>
      </c>
      <c r="F94" s="17" t="s">
        <v>745</v>
      </c>
      <c r="G94" s="17" t="s">
        <v>740</v>
      </c>
      <c r="H94" s="17" t="s">
        <v>659</v>
      </c>
      <c r="I94" s="35" t="s">
        <v>636</v>
      </c>
      <c r="J94" s="35" t="s">
        <v>653</v>
      </c>
      <c r="K94" s="35" t="s">
        <v>654</v>
      </c>
      <c r="L94" s="33">
        <v>1850880</v>
      </c>
      <c r="M94" s="33">
        <v>838680</v>
      </c>
      <c r="N94" s="18" t="str">
        <f>CONCATENATE(P94, " ","y adicionar por valor de $",M94, " el contrato de prestación de servicios No. ",C94," cuyo objeto es: ", G94)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$838680 el contrato de prestación de servicios No. PS 2267 2025 cuyo objeto es: PRESTAR SERVICIOS DE BACHILLER COMO CAMILLERO PARA DESARROLLAR ACTIVIDADES EN LA DIRECCION DE SERVICIOS HOSPITALARIOS DE LA SUBRED INTEGRADA DE SERVICIOS DE SALUD CENTRO ORIENTE E.S.E.</v>
      </c>
      <c r="O94" s="15" t="s">
        <v>295</v>
      </c>
      <c r="P94" s="16" t="s">
        <v>655</v>
      </c>
    </row>
    <row r="95" spans="1:16" s="14" customFormat="1" ht="192.75" thickBot="1">
      <c r="A95" s="17">
        <f t="shared" si="1"/>
        <v>85</v>
      </c>
      <c r="B95" s="17" t="s">
        <v>620</v>
      </c>
      <c r="C95" s="17" t="s">
        <v>351</v>
      </c>
      <c r="D95" s="17" t="s">
        <v>1402</v>
      </c>
      <c r="E95" s="17">
        <v>1023921783</v>
      </c>
      <c r="F95" s="17" t="s">
        <v>746</v>
      </c>
      <c r="G95" s="17" t="s">
        <v>740</v>
      </c>
      <c r="H95" s="17" t="s">
        <v>662</v>
      </c>
      <c r="I95" s="35" t="s">
        <v>636</v>
      </c>
      <c r="J95" s="35" t="s">
        <v>653</v>
      </c>
      <c r="K95" s="35" t="s">
        <v>654</v>
      </c>
      <c r="L95" s="33">
        <v>1850880</v>
      </c>
      <c r="M95" s="33">
        <v>1098960</v>
      </c>
      <c r="N95" s="18" t="str">
        <f>CONCATENATE(P95, " ","y adicionar por valor de $",M95, " el contrato de prestación de servicios No. ",C95," cuyo objeto es: ", G95)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$1098960 el contrato de prestación de servicios No. PS 2268 2025 cuyo objeto es: PRESTAR SERVICIOS DE BACHILLER COMO CAMILLERO PARA DESARROLLAR ACTIVIDADES EN LA DIRECCION DE SERVICIOS HOSPITALARIOS DE LA SUBRED INTEGRADA DE SERVICIOS DE SALUD CENTRO ORIENTE E.S.E.</v>
      </c>
      <c r="O95" s="15" t="s">
        <v>295</v>
      </c>
      <c r="P95" s="16" t="s">
        <v>655</v>
      </c>
    </row>
    <row r="96" spans="1:16" s="14" customFormat="1" ht="192.75" thickBot="1">
      <c r="A96" s="17">
        <f t="shared" si="1"/>
        <v>86</v>
      </c>
      <c r="B96" s="17" t="s">
        <v>620</v>
      </c>
      <c r="C96" s="17" t="s">
        <v>352</v>
      </c>
      <c r="D96" s="17" t="s">
        <v>1403</v>
      </c>
      <c r="E96" s="17">
        <v>1023960548</v>
      </c>
      <c r="F96" s="17" t="s">
        <v>747</v>
      </c>
      <c r="G96" s="17" t="s">
        <v>740</v>
      </c>
      <c r="H96" s="17" t="s">
        <v>662</v>
      </c>
      <c r="I96" s="35" t="s">
        <v>636</v>
      </c>
      <c r="J96" s="35" t="s">
        <v>653</v>
      </c>
      <c r="K96" s="35" t="s">
        <v>654</v>
      </c>
      <c r="L96" s="33">
        <v>1850880</v>
      </c>
      <c r="M96" s="33">
        <v>607320</v>
      </c>
      <c r="N96" s="18" t="str">
        <f>CONCATENATE(P96, " ","y adicionar por valor de $",M96, " el contrato de prestación de servicios No. ",C96," cuyo objeto es: ", G96)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$607320 el contrato de prestación de servicios No. PS 2269 2025 cuyo objeto es: PRESTAR SERVICIOS DE BACHILLER COMO CAMILLERO PARA DESARROLLAR ACTIVIDADES EN LA DIRECCION DE SERVICIOS HOSPITALARIOS DE LA SUBRED INTEGRADA DE SERVICIOS DE SALUD CENTRO ORIENTE E.S.E.</v>
      </c>
      <c r="O96" s="15" t="s">
        <v>295</v>
      </c>
      <c r="P96" s="16" t="s">
        <v>655</v>
      </c>
    </row>
    <row r="97" spans="1:16" s="14" customFormat="1" ht="192.75" thickBot="1">
      <c r="A97" s="17">
        <f t="shared" si="1"/>
        <v>87</v>
      </c>
      <c r="B97" s="17" t="s">
        <v>619</v>
      </c>
      <c r="C97" s="17" t="s">
        <v>353</v>
      </c>
      <c r="D97" s="17" t="s">
        <v>1404</v>
      </c>
      <c r="E97" s="17">
        <v>52896734</v>
      </c>
      <c r="F97" s="17" t="s">
        <v>748</v>
      </c>
      <c r="G97" s="17" t="s">
        <v>740</v>
      </c>
      <c r="H97" s="17" t="s">
        <v>659</v>
      </c>
      <c r="I97" s="35" t="s">
        <v>636</v>
      </c>
      <c r="J97" s="35" t="s">
        <v>653</v>
      </c>
      <c r="K97" s="35" t="s">
        <v>654</v>
      </c>
      <c r="L97" s="33">
        <v>1850880</v>
      </c>
      <c r="M97" s="33">
        <v>1070040</v>
      </c>
      <c r="N97" s="18" t="str">
        <f>CONCATENATE(P97, " ","y adicionar por valor de $",M97, " el contrato de prestación de servicios No. ",C97," cuyo objeto es: ", G97)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$1070040 el contrato de prestación de servicios No. PS 2270 2025 cuyo objeto es: PRESTAR SERVICIOS DE BACHILLER COMO CAMILLERO PARA DESARROLLAR ACTIVIDADES EN LA DIRECCION DE SERVICIOS HOSPITALARIOS DE LA SUBRED INTEGRADA DE SERVICIOS DE SALUD CENTRO ORIENTE E.S.E.</v>
      </c>
      <c r="O97" s="15" t="s">
        <v>295</v>
      </c>
      <c r="P97" s="16" t="s">
        <v>655</v>
      </c>
    </row>
    <row r="98" spans="1:16" s="14" customFormat="1" ht="192.75" thickBot="1">
      <c r="A98" s="17">
        <f t="shared" si="1"/>
        <v>88</v>
      </c>
      <c r="B98" s="17" t="s">
        <v>620</v>
      </c>
      <c r="C98" s="17" t="s">
        <v>354</v>
      </c>
      <c r="D98" s="17" t="s">
        <v>1405</v>
      </c>
      <c r="E98" s="17">
        <v>1022972029</v>
      </c>
      <c r="F98" s="17" t="s">
        <v>749</v>
      </c>
      <c r="G98" s="17" t="s">
        <v>740</v>
      </c>
      <c r="H98" s="17" t="s">
        <v>662</v>
      </c>
      <c r="I98" s="35" t="s">
        <v>636</v>
      </c>
      <c r="J98" s="35" t="s">
        <v>653</v>
      </c>
      <c r="K98" s="35" t="s">
        <v>654</v>
      </c>
      <c r="L98" s="33">
        <v>1850880</v>
      </c>
      <c r="M98" s="33">
        <v>0</v>
      </c>
      <c r="N98" s="18" t="str">
        <f>CONCATENATE(P98, " ","y adicionar por valor de $",M98, " el contrato de prestación de servicios No. ",C98," cuyo objeto es: ", G98)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2271 2025 cuyo objeto es: PRESTAR SERVICIOS DE BACHILLER COMO CAMILLERO PARA DESARROLLAR ACTIVIDADES EN LA DIRECCION DE SERVICIOS HOSPITALARIOS DE LA SUBRED INTEGRADA DE SERVICIOS DE SALUD CENTRO ORIENTE E.S.E.</v>
      </c>
      <c r="O98" s="15" t="s">
        <v>295</v>
      </c>
      <c r="P98" s="16" t="s">
        <v>655</v>
      </c>
    </row>
    <row r="99" spans="1:16" s="14" customFormat="1" ht="192.75" thickBot="1">
      <c r="A99" s="17">
        <f t="shared" si="1"/>
        <v>89</v>
      </c>
      <c r="B99" s="17" t="s">
        <v>619</v>
      </c>
      <c r="C99" s="17" t="s">
        <v>355</v>
      </c>
      <c r="D99" s="17" t="s">
        <v>1406</v>
      </c>
      <c r="E99" s="17">
        <v>51966129</v>
      </c>
      <c r="F99" s="17" t="s">
        <v>750</v>
      </c>
      <c r="G99" s="17" t="s">
        <v>740</v>
      </c>
      <c r="H99" s="17" t="s">
        <v>662</v>
      </c>
      <c r="I99" s="35" t="s">
        <v>636</v>
      </c>
      <c r="J99" s="35" t="s">
        <v>653</v>
      </c>
      <c r="K99" s="35" t="s">
        <v>654</v>
      </c>
      <c r="L99" s="33">
        <v>1850880</v>
      </c>
      <c r="M99" s="33">
        <v>1098960</v>
      </c>
      <c r="N99" s="18" t="str">
        <f>CONCATENATE(P99, " ","y adicionar por valor de $",M99, " el contrato de prestación de servicios No. ",C99," cuyo objeto es: ", G99)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$1098960 el contrato de prestación de servicios No. PS 2272 2025 cuyo objeto es: PRESTAR SERVICIOS DE BACHILLER COMO CAMILLERO PARA DESARROLLAR ACTIVIDADES EN LA DIRECCION DE SERVICIOS HOSPITALARIOS DE LA SUBRED INTEGRADA DE SERVICIOS DE SALUD CENTRO ORIENTE E.S.E.</v>
      </c>
      <c r="O99" s="15" t="s">
        <v>295</v>
      </c>
      <c r="P99" s="16" t="s">
        <v>655</v>
      </c>
    </row>
    <row r="100" spans="1:16" s="14" customFormat="1" ht="192.75" thickBot="1">
      <c r="A100" s="17">
        <f t="shared" si="1"/>
        <v>90</v>
      </c>
      <c r="B100" s="17" t="s">
        <v>619</v>
      </c>
      <c r="C100" s="17" t="s">
        <v>356</v>
      </c>
      <c r="D100" s="17" t="s">
        <v>1407</v>
      </c>
      <c r="E100" s="17">
        <v>52858263</v>
      </c>
      <c r="F100" s="17" t="s">
        <v>751</v>
      </c>
      <c r="G100" s="17" t="s">
        <v>752</v>
      </c>
      <c r="H100" s="17" t="s">
        <v>659</v>
      </c>
      <c r="I100" s="35" t="s">
        <v>636</v>
      </c>
      <c r="J100" s="35" t="s">
        <v>653</v>
      </c>
      <c r="K100" s="35" t="s">
        <v>654</v>
      </c>
      <c r="L100" s="33">
        <v>2448600</v>
      </c>
      <c r="M100" s="33">
        <v>0</v>
      </c>
      <c r="N100" s="18" t="str">
        <f>CONCATENATE(P100, " ","y adicionar por valor de $",M100, " el contrato de prestación de servicios No. ",C100," cuyo objeto es: ", G100)</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2273 2025 cuyo objeto es: PRESTAR SERVICIOS TECNICOS COMO AUXILIAR DE ENFERMERIA PARA DESARROLLAR ACTIVIDADES EN LA DIRECCION DE SERVICIOS HOSPITALARIOS DE LA SUBRED INTEGRADA DE SERVICIOS DE SALUD CENTRO ORIENTE E.S.E. </v>
      </c>
      <c r="O100" s="15" t="s">
        <v>295</v>
      </c>
      <c r="P100" s="16" t="s">
        <v>655</v>
      </c>
    </row>
    <row r="101" spans="1:16" s="14" customFormat="1" ht="192.75" thickBot="1">
      <c r="A101" s="17">
        <f t="shared" si="1"/>
        <v>91</v>
      </c>
      <c r="B101" s="17" t="s">
        <v>619</v>
      </c>
      <c r="C101" s="17" t="s">
        <v>91</v>
      </c>
      <c r="D101" s="17" t="s">
        <v>1408</v>
      </c>
      <c r="E101" s="17">
        <v>52880962</v>
      </c>
      <c r="F101" s="17" t="s">
        <v>753</v>
      </c>
      <c r="G101" s="17" t="s">
        <v>740</v>
      </c>
      <c r="H101" s="17" t="s">
        <v>662</v>
      </c>
      <c r="I101" s="35" t="s">
        <v>636</v>
      </c>
      <c r="J101" s="35" t="s">
        <v>653</v>
      </c>
      <c r="K101" s="35" t="s">
        <v>654</v>
      </c>
      <c r="L101" s="33">
        <v>1850880</v>
      </c>
      <c r="M101" s="33">
        <v>1012200</v>
      </c>
      <c r="N101" s="18" t="str">
        <f>CONCATENATE(P101, " ","y adicionar por valor de $",M101, " el contrato de prestación de servicios No. ",C101," cuyo objeto es: ", G101)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$1012200 el contrato de prestación de servicios No. PS 2274 2025 cuyo objeto es: PRESTAR SERVICIOS DE BACHILLER COMO CAMILLERO PARA DESARROLLAR ACTIVIDADES EN LA DIRECCION DE SERVICIOS HOSPITALARIOS DE LA SUBRED INTEGRADA DE SERVICIOS DE SALUD CENTRO ORIENTE E.S.E.</v>
      </c>
      <c r="O101" s="15" t="s">
        <v>295</v>
      </c>
      <c r="P101" s="16" t="s">
        <v>655</v>
      </c>
    </row>
    <row r="102" spans="1:16" s="14" customFormat="1" ht="192.75" thickBot="1">
      <c r="A102" s="17">
        <f t="shared" si="1"/>
        <v>92</v>
      </c>
      <c r="B102" s="17" t="s">
        <v>619</v>
      </c>
      <c r="C102" s="17" t="s">
        <v>357</v>
      </c>
      <c r="D102" s="17" t="s">
        <v>1409</v>
      </c>
      <c r="E102" s="17">
        <v>79700557</v>
      </c>
      <c r="F102" s="17" t="s">
        <v>754</v>
      </c>
      <c r="G102" s="17" t="s">
        <v>740</v>
      </c>
      <c r="H102" s="17" t="s">
        <v>662</v>
      </c>
      <c r="I102" s="35" t="s">
        <v>636</v>
      </c>
      <c r="J102" s="35" t="s">
        <v>653</v>
      </c>
      <c r="K102" s="35" t="s">
        <v>654</v>
      </c>
      <c r="L102" s="33">
        <v>1850880</v>
      </c>
      <c r="M102" s="33">
        <v>1070040</v>
      </c>
      <c r="N102" s="18" t="str">
        <f>CONCATENATE(P102, " ","y adicionar por valor de $",M102, " el contrato de prestación de servicios No. ",C102," cuyo objeto es: ", G102)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$1070040 el contrato de prestación de servicios No. PS 2276 2025 cuyo objeto es: PRESTAR SERVICIOS DE BACHILLER COMO CAMILLERO PARA DESARROLLAR ACTIVIDADES EN LA DIRECCION DE SERVICIOS HOSPITALARIOS DE LA SUBRED INTEGRADA DE SERVICIOS DE SALUD CENTRO ORIENTE E.S.E.</v>
      </c>
      <c r="O102" s="15" t="s">
        <v>295</v>
      </c>
      <c r="P102" s="16" t="s">
        <v>655</v>
      </c>
    </row>
    <row r="103" spans="1:16" s="14" customFormat="1" ht="192.75" thickBot="1">
      <c r="A103" s="17">
        <f t="shared" si="1"/>
        <v>93</v>
      </c>
      <c r="B103" s="17" t="s">
        <v>619</v>
      </c>
      <c r="C103" s="17" t="s">
        <v>358</v>
      </c>
      <c r="D103" s="17" t="s">
        <v>1410</v>
      </c>
      <c r="E103" s="17">
        <v>79752244</v>
      </c>
      <c r="F103" s="17" t="s">
        <v>755</v>
      </c>
      <c r="G103" s="17" t="s">
        <v>740</v>
      </c>
      <c r="H103" s="17" t="s">
        <v>662</v>
      </c>
      <c r="I103" s="35" t="s">
        <v>636</v>
      </c>
      <c r="J103" s="35" t="s">
        <v>653</v>
      </c>
      <c r="K103" s="35" t="s">
        <v>654</v>
      </c>
      <c r="L103" s="33">
        <v>1850880</v>
      </c>
      <c r="M103" s="33">
        <v>626600</v>
      </c>
      <c r="N103" s="18" t="str">
        <f>CONCATENATE(P103, " ","y adicionar por valor de $",M103, " el contrato de prestación de servicios No. ",C103," cuyo objeto es: ", G103)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$626600 el contrato de prestación de servicios No. PS 2277 2025 cuyo objeto es: PRESTAR SERVICIOS DE BACHILLER COMO CAMILLERO PARA DESARROLLAR ACTIVIDADES EN LA DIRECCION DE SERVICIOS HOSPITALARIOS DE LA SUBRED INTEGRADA DE SERVICIOS DE SALUD CENTRO ORIENTE E.S.E.</v>
      </c>
      <c r="O103" s="15" t="s">
        <v>295</v>
      </c>
      <c r="P103" s="16" t="s">
        <v>655</v>
      </c>
    </row>
    <row r="104" spans="1:16" s="14" customFormat="1" ht="192.75" thickBot="1">
      <c r="A104" s="17">
        <f t="shared" si="1"/>
        <v>94</v>
      </c>
      <c r="B104" s="17" t="s">
        <v>619</v>
      </c>
      <c r="C104" s="17" t="s">
        <v>359</v>
      </c>
      <c r="D104" s="17" t="s">
        <v>1411</v>
      </c>
      <c r="E104" s="17">
        <v>80049825</v>
      </c>
      <c r="F104" s="17" t="s">
        <v>756</v>
      </c>
      <c r="G104" s="17" t="s">
        <v>740</v>
      </c>
      <c r="H104" s="17" t="s">
        <v>662</v>
      </c>
      <c r="I104" s="35" t="s">
        <v>636</v>
      </c>
      <c r="J104" s="35" t="s">
        <v>653</v>
      </c>
      <c r="K104" s="35" t="s">
        <v>654</v>
      </c>
      <c r="L104" s="33">
        <v>1850880</v>
      </c>
      <c r="M104" s="33">
        <v>944720</v>
      </c>
      <c r="N104" s="18" t="str">
        <f>CONCATENATE(P104, " ","y adicionar por valor de $",M104, " el contrato de prestación de servicios No. ",C104," cuyo objeto es: ", G104)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$944720 el contrato de prestación de servicios No. PS 2278 2025 cuyo objeto es: PRESTAR SERVICIOS DE BACHILLER COMO CAMILLERO PARA DESARROLLAR ACTIVIDADES EN LA DIRECCION DE SERVICIOS HOSPITALARIOS DE LA SUBRED INTEGRADA DE SERVICIOS DE SALUD CENTRO ORIENTE E.S.E.</v>
      </c>
      <c r="O104" s="15" t="s">
        <v>295</v>
      </c>
      <c r="P104" s="16" t="s">
        <v>655</v>
      </c>
    </row>
    <row r="105" spans="1:16" s="14" customFormat="1" ht="192.75" thickBot="1">
      <c r="A105" s="17">
        <f t="shared" si="1"/>
        <v>95</v>
      </c>
      <c r="B105" s="17" t="s">
        <v>619</v>
      </c>
      <c r="C105" s="17" t="s">
        <v>92</v>
      </c>
      <c r="D105" s="17" t="s">
        <v>1412</v>
      </c>
      <c r="E105" s="17">
        <v>1023882045</v>
      </c>
      <c r="F105" s="17" t="s">
        <v>757</v>
      </c>
      <c r="G105" s="17" t="s">
        <v>752</v>
      </c>
      <c r="H105" s="17" t="s">
        <v>659</v>
      </c>
      <c r="I105" s="35" t="s">
        <v>636</v>
      </c>
      <c r="J105" s="35" t="s">
        <v>653</v>
      </c>
      <c r="K105" s="35" t="s">
        <v>654</v>
      </c>
      <c r="L105" s="33">
        <v>2448600</v>
      </c>
      <c r="M105" s="33">
        <v>1502550</v>
      </c>
      <c r="N105" s="18" t="str">
        <f>CONCATENATE(P105, " ","y adicionar por valor de $",M105, " el contrato de prestación de servicios No. ",C105," cuyo objeto es: ", G105)</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2280 2025 cuyo objeto es: PRESTAR SERVICIOS TECNICOS COMO AUXILIAR DE ENFERMERIA PARA DESARROLLAR ACTIVIDADES EN LA DIRECCION DE SERVICIOS HOSPITALARIOS DE LA SUBRED INTEGRADA DE SERVICIOS DE SALUD CENTRO ORIENTE E.S.E. </v>
      </c>
      <c r="O105" s="15" t="s">
        <v>295</v>
      </c>
      <c r="P105" s="16" t="s">
        <v>655</v>
      </c>
    </row>
    <row r="106" spans="1:16" s="14" customFormat="1" ht="192.75" thickBot="1">
      <c r="A106" s="17">
        <f t="shared" si="1"/>
        <v>96</v>
      </c>
      <c r="B106" s="17" t="s">
        <v>619</v>
      </c>
      <c r="C106" s="17" t="s">
        <v>93</v>
      </c>
      <c r="D106" s="17" t="s">
        <v>1413</v>
      </c>
      <c r="E106" s="17">
        <v>1095929842</v>
      </c>
      <c r="F106" s="17" t="s">
        <v>758</v>
      </c>
      <c r="G106" s="17" t="s">
        <v>740</v>
      </c>
      <c r="H106" s="17" t="s">
        <v>662</v>
      </c>
      <c r="I106" s="35" t="s">
        <v>636</v>
      </c>
      <c r="J106" s="35" t="s">
        <v>653</v>
      </c>
      <c r="K106" s="35" t="s">
        <v>654</v>
      </c>
      <c r="L106" s="33">
        <v>1850880</v>
      </c>
      <c r="M106" s="33">
        <v>1301400</v>
      </c>
      <c r="N106" s="18" t="str">
        <f>CONCATENATE(P106, " ","y adicionar por valor de $",M106, " el contrato de prestación de servicios No. ",C106," cuyo objeto es: ", G106)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$1301400 el contrato de prestación de servicios No. PS 2282 2025 cuyo objeto es: PRESTAR SERVICIOS DE BACHILLER COMO CAMILLERO PARA DESARROLLAR ACTIVIDADES EN LA DIRECCION DE SERVICIOS HOSPITALARIOS DE LA SUBRED INTEGRADA DE SERVICIOS DE SALUD CENTRO ORIENTE E.S.E.</v>
      </c>
      <c r="O106" s="15" t="s">
        <v>295</v>
      </c>
      <c r="P106" s="16" t="s">
        <v>655</v>
      </c>
    </row>
    <row r="107" spans="1:16" s="14" customFormat="1" ht="192.75" thickBot="1">
      <c r="A107" s="17">
        <f t="shared" si="1"/>
        <v>97</v>
      </c>
      <c r="B107" s="17" t="s">
        <v>621</v>
      </c>
      <c r="C107" s="17" t="s">
        <v>360</v>
      </c>
      <c r="D107" s="17" t="s">
        <v>1414</v>
      </c>
      <c r="E107" s="17">
        <v>49729695</v>
      </c>
      <c r="F107" s="17" t="s">
        <v>759</v>
      </c>
      <c r="G107" s="17" t="s">
        <v>760</v>
      </c>
      <c r="H107" s="17" t="s">
        <v>659</v>
      </c>
      <c r="I107" s="35" t="s">
        <v>636</v>
      </c>
      <c r="J107" s="35" t="s">
        <v>653</v>
      </c>
      <c r="K107" s="35" t="s">
        <v>654</v>
      </c>
      <c r="L107" s="33">
        <v>4492840</v>
      </c>
      <c r="M107" s="33">
        <v>1449962</v>
      </c>
      <c r="N107" s="18" t="str">
        <f>CONCATENATE(P107, " ","y adicionar por valor de $",M107, " el contrato de prestación de servicios No. ",C107," cuyo objeto es: ", G107)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$1449962 el contrato de prestación de servicios No. PS 2283 2025 cuyo objeto es: PRESTAR SERVICIOS PROFESIONALES COMO ENFERMERA PARA DESARROLLAR ACTIVIDADES EN LA DIRECCION DE SERVICIOS HOSPITALARIOS DE LA SUBRED INTEGRADA DE SERVICIOS DE SALUD CENTRO ORIENTE E.S.E.</v>
      </c>
      <c r="O107" s="15" t="s">
        <v>295</v>
      </c>
      <c r="P107" s="16" t="s">
        <v>655</v>
      </c>
    </row>
    <row r="108" spans="1:16" s="14" customFormat="1" ht="192.75" thickBot="1">
      <c r="A108" s="17">
        <f t="shared" si="1"/>
        <v>98</v>
      </c>
      <c r="B108" s="17" t="s">
        <v>619</v>
      </c>
      <c r="C108" s="17" t="s">
        <v>361</v>
      </c>
      <c r="D108" s="17" t="s">
        <v>1415</v>
      </c>
      <c r="E108" s="17">
        <v>52434844</v>
      </c>
      <c r="F108" s="17" t="s">
        <v>761</v>
      </c>
      <c r="G108" s="17" t="s">
        <v>658</v>
      </c>
      <c r="H108" s="17" t="s">
        <v>659</v>
      </c>
      <c r="I108" s="35" t="s">
        <v>636</v>
      </c>
      <c r="J108" s="35" t="s">
        <v>653</v>
      </c>
      <c r="K108" s="35" t="s">
        <v>654</v>
      </c>
      <c r="L108" s="33">
        <v>2448600</v>
      </c>
      <c r="M108" s="33">
        <v>500850</v>
      </c>
      <c r="N108" s="18" t="str">
        <f>CONCATENATE(P108, " ","y adicionar por valor de $",M108, " el contrato de prestación de servicios No. ",C108," cuyo objeto es: ", G108)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$500850 el contrato de prestación de servicios No. PS 2284 2025 cuyo objeto es: PRESTAR SERVICIO TECNICO COMO AUXILIAR DE ENFERMERIA II PARA DESARROLLAR ACTIVIDADES EN LA DIRECCION DE SERVICIOS HOSPITALARIOS DE LA SUBRED INTEGRADA DE SERVICIOS DE SALUD CENTRO ORIENTE E.S.E.</v>
      </c>
      <c r="O108" s="15" t="s">
        <v>295</v>
      </c>
      <c r="P108" s="16" t="s">
        <v>655</v>
      </c>
    </row>
    <row r="109" spans="1:16" s="14" customFormat="1" ht="192.75" thickBot="1">
      <c r="A109" s="17">
        <f t="shared" si="1"/>
        <v>99</v>
      </c>
      <c r="B109" s="17" t="s">
        <v>619</v>
      </c>
      <c r="C109" s="17" t="s">
        <v>362</v>
      </c>
      <c r="D109" s="17" t="s">
        <v>1416</v>
      </c>
      <c r="E109" s="17">
        <v>1019132958</v>
      </c>
      <c r="F109" s="17" t="s">
        <v>762</v>
      </c>
      <c r="G109" s="17" t="s">
        <v>740</v>
      </c>
      <c r="H109" s="17" t="s">
        <v>662</v>
      </c>
      <c r="I109" s="35" t="s">
        <v>636</v>
      </c>
      <c r="J109" s="35" t="s">
        <v>653</v>
      </c>
      <c r="K109" s="35" t="s">
        <v>654</v>
      </c>
      <c r="L109" s="33">
        <v>1850880</v>
      </c>
      <c r="M109" s="33">
        <v>665160</v>
      </c>
      <c r="N109" s="18" t="str">
        <f>CONCATENATE(P109, " ","y adicionar por valor de $",M109, " el contrato de prestación de servicios No. ",C109," cuyo objeto es: ", G109)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$665160 el contrato de prestación de servicios No. PS 2285 2025 cuyo objeto es: PRESTAR SERVICIOS DE BACHILLER COMO CAMILLERO PARA DESARROLLAR ACTIVIDADES EN LA DIRECCION DE SERVICIOS HOSPITALARIOS DE LA SUBRED INTEGRADA DE SERVICIOS DE SALUD CENTRO ORIENTE E.S.E.</v>
      </c>
      <c r="O109" s="15" t="s">
        <v>295</v>
      </c>
      <c r="P109" s="16" t="s">
        <v>655</v>
      </c>
    </row>
    <row r="110" spans="1:16" s="14" customFormat="1" ht="204.75" thickBot="1">
      <c r="A110" s="17">
        <f t="shared" si="1"/>
        <v>100</v>
      </c>
      <c r="B110" s="17" t="s">
        <v>616</v>
      </c>
      <c r="C110" s="17" t="s">
        <v>94</v>
      </c>
      <c r="D110" s="17" t="s">
        <v>1417</v>
      </c>
      <c r="E110" s="17">
        <v>1073717232</v>
      </c>
      <c r="F110" s="17" t="s">
        <v>763</v>
      </c>
      <c r="G110" s="17" t="s">
        <v>764</v>
      </c>
      <c r="H110" s="17" t="s">
        <v>659</v>
      </c>
      <c r="I110" s="35" t="s">
        <v>636</v>
      </c>
      <c r="J110" s="35" t="s">
        <v>653</v>
      </c>
      <c r="K110" s="35" t="s">
        <v>654</v>
      </c>
      <c r="L110" s="33">
        <v>2448600</v>
      </c>
      <c r="M110" s="33">
        <v>434070</v>
      </c>
      <c r="N110" s="18" t="str">
        <f>CONCATENATE(P110, " ","y adicionar por valor de $",M110, " el contrato de prestación de servicios No. ",C110," cuyo objeto es: ", G110)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$434070 el contrato de prestación de servicios No. PS 2286 2025 cuyo objeto es: PRESTAR SERVICIOS TECNICOS COMO AUXILIAR DE ENFERMERIA II PARA DESARROLLAR ACTIVIDADES EN LA DIRECCION DE HOSPITALIZACION (PROCESO ENFERMERIA) DE LA SUBRED INTEGRADA DE SERVICIOS DE SALUD CENTRO ORIENTE E.S.E.</v>
      </c>
      <c r="O110" s="15" t="s">
        <v>295</v>
      </c>
      <c r="P110" s="16" t="s">
        <v>655</v>
      </c>
    </row>
    <row r="111" spans="1:16" s="14" customFormat="1" ht="192.75" thickBot="1">
      <c r="A111" s="17">
        <f t="shared" si="1"/>
        <v>101</v>
      </c>
      <c r="B111" s="17" t="s">
        <v>619</v>
      </c>
      <c r="C111" s="17" t="s">
        <v>363</v>
      </c>
      <c r="D111" s="17" t="s">
        <v>1418</v>
      </c>
      <c r="E111" s="17">
        <v>1065590891</v>
      </c>
      <c r="F111" s="17" t="s">
        <v>765</v>
      </c>
      <c r="G111" s="17" t="s">
        <v>766</v>
      </c>
      <c r="H111" s="17" t="s">
        <v>659</v>
      </c>
      <c r="I111" s="35" t="s">
        <v>636</v>
      </c>
      <c r="J111" s="35" t="s">
        <v>653</v>
      </c>
      <c r="K111" s="35" t="s">
        <v>654</v>
      </c>
      <c r="L111" s="33">
        <v>3921024</v>
      </c>
      <c r="M111" s="33">
        <v>1735870</v>
      </c>
      <c r="N111" s="18" t="str">
        <f>CONCATENATE(P111, " ","y adicionar por valor de $",M111, " el contrato de prestación de servicios No. ",C111," cuyo objeto es: ", G111)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$1735870 el contrato de prestación de servicios No. PS 2287 2025 cuyo objeto es: PRESTAR SERVICIOS PROFESIONALES COMO ENFERMERO (A) PARA DESARROLLAR ACTIVIDADES EN LA DIRECCION DE SERVICIOS HOSPITALARIOS DE LA SUBRED INTEGRADA DE SERVICIOS DE SALUD CENTRO ORIENTE E.S.E.</v>
      </c>
      <c r="O111" s="15" t="s">
        <v>295</v>
      </c>
      <c r="P111" s="16" t="s">
        <v>655</v>
      </c>
    </row>
    <row r="112" spans="1:16" s="14" customFormat="1" ht="192.75" thickBot="1">
      <c r="A112" s="17">
        <f t="shared" si="1"/>
        <v>102</v>
      </c>
      <c r="B112" s="17" t="s">
        <v>619</v>
      </c>
      <c r="C112" s="17" t="s">
        <v>95</v>
      </c>
      <c r="D112" s="17" t="s">
        <v>1419</v>
      </c>
      <c r="E112" s="17">
        <v>1000808693</v>
      </c>
      <c r="F112" s="17" t="s">
        <v>767</v>
      </c>
      <c r="G112" s="17" t="s">
        <v>658</v>
      </c>
      <c r="H112" s="17" t="s">
        <v>659</v>
      </c>
      <c r="I112" s="35" t="s">
        <v>636</v>
      </c>
      <c r="J112" s="35" t="s">
        <v>653</v>
      </c>
      <c r="K112" s="35" t="s">
        <v>654</v>
      </c>
      <c r="L112" s="33">
        <v>2448600</v>
      </c>
      <c r="M112" s="33">
        <v>1502550</v>
      </c>
      <c r="N112" s="18" t="str">
        <f>CONCATENATE(P112, " ","y adicionar por valor de $",M112, " el contrato de prestación de servicios No. ",C112," cuyo objeto es: ", G112)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2288 2025 cuyo objeto es: PRESTAR SERVICIO TECNICO COMO AUXILIAR DE ENFERMERIA II PARA DESARROLLAR ACTIVIDADES EN LA DIRECCION DE SERVICIOS HOSPITALARIOS DE LA SUBRED INTEGRADA DE SERVICIOS DE SALUD CENTRO ORIENTE E.S.E.</v>
      </c>
      <c r="O112" s="15" t="s">
        <v>295</v>
      </c>
      <c r="P112" s="16" t="s">
        <v>655</v>
      </c>
    </row>
    <row r="113" spans="1:16" s="14" customFormat="1" ht="192.75" thickBot="1">
      <c r="A113" s="17">
        <f t="shared" si="1"/>
        <v>103</v>
      </c>
      <c r="B113" s="17" t="s">
        <v>616</v>
      </c>
      <c r="C113" s="17" t="s">
        <v>96</v>
      </c>
      <c r="D113" s="17" t="s">
        <v>1420</v>
      </c>
      <c r="E113" s="17">
        <v>1233505071</v>
      </c>
      <c r="F113" s="17" t="s">
        <v>768</v>
      </c>
      <c r="G113" s="17" t="s">
        <v>766</v>
      </c>
      <c r="H113" s="17" t="s">
        <v>662</v>
      </c>
      <c r="I113" s="35" t="s">
        <v>636</v>
      </c>
      <c r="J113" s="35" t="s">
        <v>653</v>
      </c>
      <c r="K113" s="35" t="s">
        <v>654</v>
      </c>
      <c r="L113" s="33">
        <v>4492840</v>
      </c>
      <c r="M113" s="33">
        <v>2756970</v>
      </c>
      <c r="N113" s="18" t="str">
        <f>CONCATENATE(P113, " ","y adicionar por valor de $",M113, " el contrato de prestación de servicios No. ",C113," cuyo objeto es: ", G113)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2289 2025 cuyo objeto es: PRESTAR SERVICIOS PROFESIONALES COMO ENFERMERO (A) PARA DESARROLLAR ACTIVIDADES EN LA DIRECCION DE SERVICIOS HOSPITALARIOS DE LA SUBRED INTEGRADA DE SERVICIOS DE SALUD CENTRO ORIENTE E.S.E.</v>
      </c>
      <c r="O113" s="15" t="s">
        <v>295</v>
      </c>
      <c r="P113" s="16" t="s">
        <v>655</v>
      </c>
    </row>
    <row r="114" spans="1:16" s="14" customFormat="1" ht="192.75" thickBot="1">
      <c r="A114" s="17">
        <f t="shared" si="1"/>
        <v>104</v>
      </c>
      <c r="B114" s="17" t="s">
        <v>619</v>
      </c>
      <c r="C114" s="17" t="s">
        <v>97</v>
      </c>
      <c r="D114" s="17" t="s">
        <v>1421</v>
      </c>
      <c r="E114" s="17">
        <v>1105689787</v>
      </c>
      <c r="F114" s="17" t="s">
        <v>769</v>
      </c>
      <c r="G114" s="17" t="s">
        <v>766</v>
      </c>
      <c r="H114" s="17" t="s">
        <v>659</v>
      </c>
      <c r="I114" s="35" t="s">
        <v>636</v>
      </c>
      <c r="J114" s="35" t="s">
        <v>653</v>
      </c>
      <c r="K114" s="35" t="s">
        <v>654</v>
      </c>
      <c r="L114" s="33">
        <v>4492840</v>
      </c>
      <c r="M114" s="33">
        <v>2756970</v>
      </c>
      <c r="N114" s="18" t="str">
        <f>CONCATENATE(P114, " ","y adicionar por valor de $",M114, " el contrato de prestación de servicios No. ",C114," cuyo objeto es: ", G114)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2290 2025 cuyo objeto es: PRESTAR SERVICIOS PROFESIONALES COMO ENFERMERO (A) PARA DESARROLLAR ACTIVIDADES EN LA DIRECCION DE SERVICIOS HOSPITALARIOS DE LA SUBRED INTEGRADA DE SERVICIOS DE SALUD CENTRO ORIENTE E.S.E.</v>
      </c>
      <c r="O114" s="15" t="s">
        <v>295</v>
      </c>
      <c r="P114" s="16" t="s">
        <v>655</v>
      </c>
    </row>
    <row r="115" spans="1:16" s="14" customFormat="1" ht="192.75" thickBot="1">
      <c r="A115" s="17">
        <f t="shared" si="1"/>
        <v>105</v>
      </c>
      <c r="B115" s="17" t="s">
        <v>619</v>
      </c>
      <c r="C115" s="17" t="s">
        <v>364</v>
      </c>
      <c r="D115" s="17" t="s">
        <v>1422</v>
      </c>
      <c r="E115" s="17">
        <v>1074131643</v>
      </c>
      <c r="F115" s="17" t="s">
        <v>770</v>
      </c>
      <c r="G115" s="17" t="s">
        <v>658</v>
      </c>
      <c r="H115" s="17" t="s">
        <v>659</v>
      </c>
      <c r="I115" s="35" t="s">
        <v>636</v>
      </c>
      <c r="J115" s="35" t="s">
        <v>653</v>
      </c>
      <c r="K115" s="35" t="s">
        <v>654</v>
      </c>
      <c r="L115" s="33">
        <v>2448600</v>
      </c>
      <c r="M115" s="33">
        <v>890400</v>
      </c>
      <c r="N115" s="18" t="str">
        <f>CONCATENATE(P115, " ","y adicionar por valor de $",M115, " el contrato de prestación de servicios No. ",C115," cuyo objeto es: ", G115)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$890400 el contrato de prestación de servicios No. PS 2292 2025 cuyo objeto es: PRESTAR SERVICIO TECNICO COMO AUXILIAR DE ENFERMERIA II PARA DESARROLLAR ACTIVIDADES EN LA DIRECCION DE SERVICIOS HOSPITALARIOS DE LA SUBRED INTEGRADA DE SERVICIOS DE SALUD CENTRO ORIENTE E.S.E.</v>
      </c>
      <c r="O115" s="15" t="s">
        <v>295</v>
      </c>
      <c r="P115" s="16" t="s">
        <v>655</v>
      </c>
    </row>
    <row r="116" spans="1:16" s="14" customFormat="1" ht="204.75" thickBot="1">
      <c r="A116" s="17">
        <f t="shared" si="1"/>
        <v>106</v>
      </c>
      <c r="B116" s="17" t="s">
        <v>618</v>
      </c>
      <c r="C116" s="17" t="s">
        <v>98</v>
      </c>
      <c r="D116" s="17" t="s">
        <v>1423</v>
      </c>
      <c r="E116" s="17">
        <v>1005929712</v>
      </c>
      <c r="F116" s="17" t="s">
        <v>771</v>
      </c>
      <c r="G116" s="17" t="s">
        <v>764</v>
      </c>
      <c r="H116" s="17" t="s">
        <v>659</v>
      </c>
      <c r="I116" s="35" t="s">
        <v>636</v>
      </c>
      <c r="J116" s="35" t="s">
        <v>653</v>
      </c>
      <c r="K116" s="35" t="s">
        <v>654</v>
      </c>
      <c r="L116" s="33">
        <v>2448600</v>
      </c>
      <c r="M116" s="33">
        <v>1502550</v>
      </c>
      <c r="N116" s="18" t="str">
        <f>CONCATENATE(P116, " ","y adicionar por valor de $",M116, " el contrato de prestación de servicios No. ",C116," cuyo objeto es: ", G116)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2293 2025 cuyo objeto es: PRESTAR SERVICIOS TECNICOS COMO AUXILIAR DE ENFERMERIA II PARA DESARROLLAR ACTIVIDADES EN LA DIRECCION DE HOSPITALIZACION (PROCESO ENFERMERIA) DE LA SUBRED INTEGRADA DE SERVICIOS DE SALUD CENTRO ORIENTE E.S.E.</v>
      </c>
      <c r="O116" s="15" t="s">
        <v>295</v>
      </c>
      <c r="P116" s="16" t="s">
        <v>655</v>
      </c>
    </row>
    <row r="117" spans="1:16" s="14" customFormat="1" ht="204.75" thickBot="1">
      <c r="A117" s="17">
        <f t="shared" si="1"/>
        <v>107</v>
      </c>
      <c r="B117" s="17" t="s">
        <v>618</v>
      </c>
      <c r="C117" s="17" t="s">
        <v>99</v>
      </c>
      <c r="D117" s="17" t="s">
        <v>1424</v>
      </c>
      <c r="E117" s="17">
        <v>1024480252</v>
      </c>
      <c r="F117" s="17" t="s">
        <v>772</v>
      </c>
      <c r="G117" s="17" t="s">
        <v>773</v>
      </c>
      <c r="H117" s="17" t="s">
        <v>662</v>
      </c>
      <c r="I117" s="35" t="s">
        <v>636</v>
      </c>
      <c r="J117" s="35" t="s">
        <v>653</v>
      </c>
      <c r="K117" s="35" t="s">
        <v>654</v>
      </c>
      <c r="L117" s="33">
        <v>2448600</v>
      </c>
      <c r="M117" s="33">
        <v>1502550</v>
      </c>
      <c r="N117" s="18" t="str">
        <f>CONCATENATE(P117, " ","y adicionar por valor de $",M117, " el contrato de prestación de servicios No. ",C117," cuyo objeto es: ", G117)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2295 2025 cuyo objeto es: PRESTAR SERVICIO TECNICO COMO AUXILIAR DE ENFERMERIA II PARA DESARROLLAR ACTIVIDADES EN LA DIRECCION DE HOSPITALIZACION (PROCESO DE ENFERMERIA) DE LA SUBRED INTEGRADA DE SERVICIOS DE SALUD CENTRO ORIENTE E.S.E.</v>
      </c>
      <c r="O117" s="15" t="s">
        <v>295</v>
      </c>
      <c r="P117" s="16" t="s">
        <v>655</v>
      </c>
    </row>
    <row r="118" spans="1:16" s="14" customFormat="1" ht="204.75" thickBot="1">
      <c r="A118" s="17">
        <f t="shared" si="1"/>
        <v>108</v>
      </c>
      <c r="B118" s="17" t="s">
        <v>616</v>
      </c>
      <c r="C118" s="17" t="s">
        <v>100</v>
      </c>
      <c r="D118" s="17" t="s">
        <v>1425</v>
      </c>
      <c r="E118" s="17">
        <v>1127943512</v>
      </c>
      <c r="F118" s="17" t="s">
        <v>774</v>
      </c>
      <c r="G118" s="17" t="s">
        <v>773</v>
      </c>
      <c r="H118" s="17" t="s">
        <v>662</v>
      </c>
      <c r="I118" s="35" t="s">
        <v>636</v>
      </c>
      <c r="J118" s="35" t="s">
        <v>653</v>
      </c>
      <c r="K118" s="35" t="s">
        <v>654</v>
      </c>
      <c r="L118" s="33">
        <v>2448600</v>
      </c>
      <c r="M118" s="33">
        <v>1368990</v>
      </c>
      <c r="N118" s="18" t="str">
        <f>CONCATENATE(P118, " ","y adicionar por valor de $",M118, " el contrato de prestación de servicios No. ",C118," cuyo objeto es: ", G118)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$1368990 el contrato de prestación de servicios No. PS 2296 2025 cuyo objeto es: PRESTAR SERVICIO TECNICO COMO AUXILIAR DE ENFERMERIA II PARA DESARROLLAR ACTIVIDADES EN LA DIRECCION DE HOSPITALIZACION (PROCESO DE ENFERMERIA) DE LA SUBRED INTEGRADA DE SERVICIOS DE SALUD CENTRO ORIENTE E.S.E.</v>
      </c>
      <c r="O118" s="15" t="s">
        <v>295</v>
      </c>
      <c r="P118" s="16" t="s">
        <v>655</v>
      </c>
    </row>
    <row r="119" spans="1:16" s="14" customFormat="1" ht="192.75" thickBot="1">
      <c r="A119" s="17">
        <f t="shared" si="1"/>
        <v>109</v>
      </c>
      <c r="B119" s="17" t="s">
        <v>619</v>
      </c>
      <c r="C119" s="17" t="s">
        <v>365</v>
      </c>
      <c r="D119" s="17" t="s">
        <v>1426</v>
      </c>
      <c r="E119" s="17">
        <v>52037134</v>
      </c>
      <c r="F119" s="17" t="s">
        <v>775</v>
      </c>
      <c r="G119" s="17" t="s">
        <v>658</v>
      </c>
      <c r="H119" s="17" t="s">
        <v>659</v>
      </c>
      <c r="I119" s="35" t="s">
        <v>636</v>
      </c>
      <c r="J119" s="35" t="s">
        <v>653</v>
      </c>
      <c r="K119" s="35" t="s">
        <v>654</v>
      </c>
      <c r="L119" s="33">
        <v>2448600</v>
      </c>
      <c r="M119" s="33">
        <v>0</v>
      </c>
      <c r="N119" s="18" t="str">
        <f>CONCATENATE(P119, " ","y adicionar por valor de $",M119, " el contrato de prestación de servicios No. ",C119," cuyo objeto es: ", G119)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2300 2025 cuyo objeto es: PRESTAR SERVICIO TECNICO COMO AUXILIAR DE ENFERMERIA II PARA DESARROLLAR ACTIVIDADES EN LA DIRECCION DE SERVICIOS HOSPITALARIOS DE LA SUBRED INTEGRADA DE SERVICIOS DE SALUD CENTRO ORIENTE E.S.E.</v>
      </c>
      <c r="O119" s="15" t="s">
        <v>295</v>
      </c>
      <c r="P119" s="16" t="s">
        <v>655</v>
      </c>
    </row>
    <row r="120" spans="1:16" s="14" customFormat="1" ht="192.75" thickBot="1">
      <c r="A120" s="17">
        <f t="shared" si="1"/>
        <v>110</v>
      </c>
      <c r="B120" s="17" t="s">
        <v>619</v>
      </c>
      <c r="C120" s="17" t="s">
        <v>101</v>
      </c>
      <c r="D120" s="17" t="s">
        <v>1427</v>
      </c>
      <c r="E120" s="17">
        <v>1026293542</v>
      </c>
      <c r="F120" s="17" t="s">
        <v>776</v>
      </c>
      <c r="G120" s="17" t="s">
        <v>658</v>
      </c>
      <c r="H120" s="17" t="s">
        <v>659</v>
      </c>
      <c r="I120" s="35" t="s">
        <v>636</v>
      </c>
      <c r="J120" s="35" t="s">
        <v>653</v>
      </c>
      <c r="K120" s="35" t="s">
        <v>654</v>
      </c>
      <c r="L120" s="33">
        <v>2448600</v>
      </c>
      <c r="M120" s="33">
        <v>1502550</v>
      </c>
      <c r="N120" s="18" t="str">
        <f>CONCATENATE(P120, " ","y adicionar por valor de $",M120, " el contrato de prestación de servicios No. ",C120," cuyo objeto es: ", G120)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2301 2025 cuyo objeto es: PRESTAR SERVICIO TECNICO COMO AUXILIAR DE ENFERMERIA II PARA DESARROLLAR ACTIVIDADES EN LA DIRECCION DE SERVICIOS HOSPITALARIOS DE LA SUBRED INTEGRADA DE SERVICIOS DE SALUD CENTRO ORIENTE E.S.E.</v>
      </c>
      <c r="O120" s="15" t="s">
        <v>295</v>
      </c>
      <c r="P120" s="16" t="s">
        <v>655</v>
      </c>
    </row>
    <row r="121" spans="1:16" s="14" customFormat="1" ht="204.75" thickBot="1">
      <c r="A121" s="17">
        <f t="shared" si="1"/>
        <v>111</v>
      </c>
      <c r="B121" s="17" t="s">
        <v>616</v>
      </c>
      <c r="C121" s="17" t="s">
        <v>102</v>
      </c>
      <c r="D121" s="17" t="s">
        <v>1428</v>
      </c>
      <c r="E121" s="17">
        <v>52770374</v>
      </c>
      <c r="F121" s="17" t="s">
        <v>777</v>
      </c>
      <c r="G121" s="17" t="s">
        <v>764</v>
      </c>
      <c r="H121" s="17" t="s">
        <v>659</v>
      </c>
      <c r="I121" s="35" t="s">
        <v>636</v>
      </c>
      <c r="J121" s="35" t="s">
        <v>653</v>
      </c>
      <c r="K121" s="35" t="s">
        <v>654</v>
      </c>
      <c r="L121" s="33">
        <v>2448600</v>
      </c>
      <c r="M121" s="33">
        <v>1502550</v>
      </c>
      <c r="N121" s="18" t="str">
        <f>CONCATENATE(P121, " ","y adicionar por valor de $",M121, " el contrato de prestación de servicios No. ",C121," cuyo objeto es: ", G121)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2302 2025 cuyo objeto es: PRESTAR SERVICIOS TECNICOS COMO AUXILIAR DE ENFERMERIA II PARA DESARROLLAR ACTIVIDADES EN LA DIRECCION DE HOSPITALIZACION (PROCESO ENFERMERIA) DE LA SUBRED INTEGRADA DE SERVICIOS DE SALUD CENTRO ORIENTE E.S.E.</v>
      </c>
      <c r="O121" s="15" t="s">
        <v>295</v>
      </c>
      <c r="P121" s="16" t="s">
        <v>655</v>
      </c>
    </row>
    <row r="122" spans="1:16" s="14" customFormat="1" ht="192.75" thickBot="1">
      <c r="A122" s="17">
        <f t="shared" si="1"/>
        <v>112</v>
      </c>
      <c r="B122" s="17" t="s">
        <v>622</v>
      </c>
      <c r="C122" s="17" t="s">
        <v>103</v>
      </c>
      <c r="D122" s="17" t="s">
        <v>1429</v>
      </c>
      <c r="E122" s="17">
        <v>1024492825</v>
      </c>
      <c r="F122" s="17" t="s">
        <v>778</v>
      </c>
      <c r="G122" s="17" t="s">
        <v>779</v>
      </c>
      <c r="H122" s="17" t="s">
        <v>659</v>
      </c>
      <c r="I122" s="35" t="s">
        <v>636</v>
      </c>
      <c r="J122" s="35" t="s">
        <v>653</v>
      </c>
      <c r="K122" s="35" t="s">
        <v>654</v>
      </c>
      <c r="L122" s="33">
        <v>2448600</v>
      </c>
      <c r="M122" s="33">
        <v>1502550</v>
      </c>
      <c r="N122" s="18" t="str">
        <f>CONCATENATE(P122, " ","y adicionar por valor de $",M122, " el contrato de prestación de servicios No. ",C122," cuyo objeto es: ", G122)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2303 2025 cuyo objeto es: PRESTAR SERVICIOS TECNICOS COMO AUXILIAR DE ENFERMERIA II PARA DESARROLLAR ACTIVIDADES EN LA DIRECCION DE HOSPITALIZACION DE LA SUBRED INTEGRADA DE SERVICIOS DE SALUD CENTRO ORIENTE E.S.E.</v>
      </c>
      <c r="O122" s="15" t="s">
        <v>295</v>
      </c>
      <c r="P122" s="16" t="s">
        <v>655</v>
      </c>
    </row>
    <row r="123" spans="1:16" s="14" customFormat="1" ht="192.75" thickBot="1">
      <c r="A123" s="17">
        <f t="shared" si="1"/>
        <v>113</v>
      </c>
      <c r="B123" s="17" t="s">
        <v>618</v>
      </c>
      <c r="C123" s="17" t="s">
        <v>366</v>
      </c>
      <c r="D123" s="17" t="s">
        <v>1430</v>
      </c>
      <c r="E123" s="17">
        <v>1022998535</v>
      </c>
      <c r="F123" s="17" t="s">
        <v>780</v>
      </c>
      <c r="G123" s="17" t="s">
        <v>766</v>
      </c>
      <c r="H123" s="17" t="s">
        <v>659</v>
      </c>
      <c r="I123" s="35" t="s">
        <v>636</v>
      </c>
      <c r="J123" s="35" t="s">
        <v>653</v>
      </c>
      <c r="K123" s="35" t="s">
        <v>654</v>
      </c>
      <c r="L123" s="33">
        <v>4492840</v>
      </c>
      <c r="M123" s="33">
        <v>918990</v>
      </c>
      <c r="N123" s="18" t="str">
        <f>CONCATENATE(P123, " ","y adicionar por valor de $",M123, " el contrato de prestación de servicios No. ",C123," cuyo objeto es: ", G123)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2304 2025 cuyo objeto es: PRESTAR SERVICIOS PROFESIONALES COMO ENFERMERO (A) PARA DESARROLLAR ACTIVIDADES EN LA DIRECCION DE SERVICIOS HOSPITALARIOS DE LA SUBRED INTEGRADA DE SERVICIOS DE SALUD CENTRO ORIENTE E.S.E.</v>
      </c>
      <c r="O123" s="15" t="s">
        <v>295</v>
      </c>
      <c r="P123" s="16" t="s">
        <v>655</v>
      </c>
    </row>
    <row r="124" spans="1:16" s="14" customFormat="1" ht="192.75" thickBot="1">
      <c r="A124" s="17">
        <f t="shared" si="1"/>
        <v>114</v>
      </c>
      <c r="B124" s="17" t="s">
        <v>623</v>
      </c>
      <c r="C124" s="17" t="s">
        <v>104</v>
      </c>
      <c r="D124" s="17" t="s">
        <v>1431</v>
      </c>
      <c r="E124" s="17">
        <v>1012334382</v>
      </c>
      <c r="F124" s="17" t="s">
        <v>781</v>
      </c>
      <c r="G124" s="17" t="s">
        <v>766</v>
      </c>
      <c r="H124" s="17" t="s">
        <v>659</v>
      </c>
      <c r="I124" s="35" t="s">
        <v>636</v>
      </c>
      <c r="J124" s="35" t="s">
        <v>653</v>
      </c>
      <c r="K124" s="35" t="s">
        <v>654</v>
      </c>
      <c r="L124" s="33">
        <v>3921024</v>
      </c>
      <c r="M124" s="33">
        <v>1654182</v>
      </c>
      <c r="N124" s="18" t="str">
        <f>CONCATENATE(P124, " ","y adicionar por valor de $",M124, " el contrato de prestación de servicios No. ",C124," cuyo objeto es: ", G124)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$1654182 el contrato de prestación de servicios No. PS 2305 2025 cuyo objeto es: PRESTAR SERVICIOS PROFESIONALES COMO ENFERMERO (A) PARA DESARROLLAR ACTIVIDADES EN LA DIRECCION DE SERVICIOS HOSPITALARIOS DE LA SUBRED INTEGRADA DE SERVICIOS DE SALUD CENTRO ORIENTE E.S.E.</v>
      </c>
      <c r="O124" s="15" t="s">
        <v>295</v>
      </c>
      <c r="P124" s="16" t="s">
        <v>655</v>
      </c>
    </row>
    <row r="125" spans="1:16" s="14" customFormat="1" ht="192.75" thickBot="1">
      <c r="A125" s="17">
        <f t="shared" si="1"/>
        <v>115</v>
      </c>
      <c r="B125" s="17" t="s">
        <v>619</v>
      </c>
      <c r="C125" s="17" t="s">
        <v>367</v>
      </c>
      <c r="D125" s="17" t="s">
        <v>1432</v>
      </c>
      <c r="E125" s="17">
        <v>1023008990</v>
      </c>
      <c r="F125" s="17" t="s">
        <v>782</v>
      </c>
      <c r="G125" s="17" t="s">
        <v>740</v>
      </c>
      <c r="H125" s="17" t="s">
        <v>662</v>
      </c>
      <c r="I125" s="35" t="s">
        <v>636</v>
      </c>
      <c r="J125" s="35" t="s">
        <v>653</v>
      </c>
      <c r="K125" s="35" t="s">
        <v>654</v>
      </c>
      <c r="L125" s="33">
        <v>1850880</v>
      </c>
      <c r="M125" s="33">
        <v>684440</v>
      </c>
      <c r="N125" s="18" t="str">
        <f>CONCATENATE(P125, " ","y adicionar por valor de $",M125, " el contrato de prestación de servicios No. ",C125," cuyo objeto es: ", G125)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$684440 el contrato de prestación de servicios No. PS 2306 2025 cuyo objeto es: PRESTAR SERVICIOS DE BACHILLER COMO CAMILLERO PARA DESARROLLAR ACTIVIDADES EN LA DIRECCION DE SERVICIOS HOSPITALARIOS DE LA SUBRED INTEGRADA DE SERVICIOS DE SALUD CENTRO ORIENTE E.S.E.</v>
      </c>
      <c r="O125" s="15" t="s">
        <v>295</v>
      </c>
      <c r="P125" s="16" t="s">
        <v>655</v>
      </c>
    </row>
    <row r="126" spans="1:16" s="14" customFormat="1" ht="192.75" thickBot="1">
      <c r="A126" s="17">
        <f t="shared" si="1"/>
        <v>116</v>
      </c>
      <c r="B126" s="17" t="s">
        <v>618</v>
      </c>
      <c r="C126" s="17" t="s">
        <v>368</v>
      </c>
      <c r="D126" s="17" t="s">
        <v>1433</v>
      </c>
      <c r="E126" s="17">
        <v>28893536</v>
      </c>
      <c r="F126" s="17" t="s">
        <v>783</v>
      </c>
      <c r="G126" s="17" t="s">
        <v>784</v>
      </c>
      <c r="H126" s="17" t="s">
        <v>662</v>
      </c>
      <c r="I126" s="35" t="s">
        <v>636</v>
      </c>
      <c r="J126" s="35" t="s">
        <v>653</v>
      </c>
      <c r="K126" s="35" t="s">
        <v>654</v>
      </c>
      <c r="L126" s="33">
        <v>1850880</v>
      </c>
      <c r="M126" s="33">
        <v>780840</v>
      </c>
      <c r="N126" s="18" t="str">
        <f>CONCATENATE(P126, " ","y adicionar por valor de $",M126, " el contrato de prestación de servicios No. ",C126," cuyo objeto es: ", G126)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$780840 el contrato de prestación de servicios No. PS 2307 2025 cuyo objeto es: PRESTAR SERVICIOS BACHILLER COMO CAMILLERO (A) PARA DESARROLLAR ACTIVIDADES EN LA DIRECCION DE SERVICIOS HOSPITALARIOS DE LA SUBRED INTEGRADA DE SERVICIOS DE SALUD CENTRO ORIENTE E.S.E.</v>
      </c>
      <c r="O126" s="15" t="s">
        <v>295</v>
      </c>
      <c r="P126" s="16" t="s">
        <v>655</v>
      </c>
    </row>
    <row r="127" spans="1:16" s="14" customFormat="1" ht="192.75" thickBot="1">
      <c r="A127" s="17">
        <f t="shared" si="1"/>
        <v>117</v>
      </c>
      <c r="B127" s="17" t="s">
        <v>619</v>
      </c>
      <c r="C127" s="17" t="s">
        <v>369</v>
      </c>
      <c r="D127" s="17" t="s">
        <v>1434</v>
      </c>
      <c r="E127" s="17">
        <v>1023882822</v>
      </c>
      <c r="F127" s="17" t="s">
        <v>785</v>
      </c>
      <c r="G127" s="17" t="s">
        <v>766</v>
      </c>
      <c r="H127" s="17" t="s">
        <v>659</v>
      </c>
      <c r="I127" s="35" t="s">
        <v>636</v>
      </c>
      <c r="J127" s="35" t="s">
        <v>653</v>
      </c>
      <c r="K127" s="35" t="s">
        <v>654</v>
      </c>
      <c r="L127" s="33">
        <v>4492840</v>
      </c>
      <c r="M127" s="33">
        <v>0</v>
      </c>
      <c r="N127" s="18" t="str">
        <f>CONCATENATE(P127, " ","y adicionar por valor de $",M127, " el contrato de prestación de servicios No. ",C127," cuyo objeto es: ", G127)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2308 2025 cuyo objeto es: PRESTAR SERVICIOS PROFESIONALES COMO ENFERMERO (A) PARA DESARROLLAR ACTIVIDADES EN LA DIRECCION DE SERVICIOS HOSPITALARIOS DE LA SUBRED INTEGRADA DE SERVICIOS DE SALUD CENTRO ORIENTE E.S.E.</v>
      </c>
      <c r="O127" s="15" t="s">
        <v>295</v>
      </c>
      <c r="P127" s="16" t="s">
        <v>655</v>
      </c>
    </row>
    <row r="128" spans="1:16" s="14" customFormat="1" ht="192.75" thickBot="1">
      <c r="A128" s="17">
        <f t="shared" si="1"/>
        <v>118</v>
      </c>
      <c r="B128" s="17" t="s">
        <v>619</v>
      </c>
      <c r="C128" s="17" t="s">
        <v>370</v>
      </c>
      <c r="D128" s="17" t="s">
        <v>1435</v>
      </c>
      <c r="E128" s="17">
        <v>52956791</v>
      </c>
      <c r="F128" s="17" t="s">
        <v>786</v>
      </c>
      <c r="G128" s="17" t="s">
        <v>658</v>
      </c>
      <c r="H128" s="17" t="s">
        <v>659</v>
      </c>
      <c r="I128" s="35" t="s">
        <v>636</v>
      </c>
      <c r="J128" s="35" t="s">
        <v>653</v>
      </c>
      <c r="K128" s="35" t="s">
        <v>654</v>
      </c>
      <c r="L128" s="33">
        <v>2448600</v>
      </c>
      <c r="M128" s="33">
        <v>1368990</v>
      </c>
      <c r="N128" s="18" t="str">
        <f>CONCATENATE(P128, " ","y adicionar por valor de $",M128, " el contrato de prestación de servicios No. ",C128," cuyo objeto es: ", G128)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$1368990 el contrato de prestación de servicios No. PS 2309 2025 cuyo objeto es: PRESTAR SERVICIO TECNICO COMO AUXILIAR DE ENFERMERIA II PARA DESARROLLAR ACTIVIDADES EN LA DIRECCION DE SERVICIOS HOSPITALARIOS DE LA SUBRED INTEGRADA DE SERVICIOS DE SALUD CENTRO ORIENTE E.S.E.</v>
      </c>
      <c r="O128" s="15" t="s">
        <v>295</v>
      </c>
      <c r="P128" s="16" t="s">
        <v>655</v>
      </c>
    </row>
    <row r="129" spans="1:16" s="14" customFormat="1" ht="192.75" thickBot="1">
      <c r="A129" s="17">
        <f t="shared" si="1"/>
        <v>119</v>
      </c>
      <c r="B129" s="17" t="s">
        <v>620</v>
      </c>
      <c r="C129" s="17" t="s">
        <v>371</v>
      </c>
      <c r="D129" s="17" t="s">
        <v>1436</v>
      </c>
      <c r="E129" s="17">
        <v>52885103</v>
      </c>
      <c r="F129" s="17" t="s">
        <v>787</v>
      </c>
      <c r="G129" s="17" t="s">
        <v>788</v>
      </c>
      <c r="H129" s="17" t="s">
        <v>662</v>
      </c>
      <c r="I129" s="35" t="s">
        <v>636</v>
      </c>
      <c r="J129" s="35" t="s">
        <v>653</v>
      </c>
      <c r="K129" s="35" t="s">
        <v>654</v>
      </c>
      <c r="L129" s="33">
        <v>2136960</v>
      </c>
      <c r="M129" s="33">
        <v>1235430</v>
      </c>
      <c r="N129" s="18" t="str">
        <f>CONCATENATE(P129, " ","y adicionar por valor de $",M129, " el contrato de prestación de servicios No. ",C129," cuyo objeto es: ", G129)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2310 2025 cuyo objeto es: PRESTAR SERVICIOS TECNICOS COMO AUXILIAR DE ENFERMERIA II PARA DESARROLLAR ACTIVIDADES EN LA DIRECCION DE SERVICIOS HOSPITALARIOS DE LA SUBRED INTEGRADA DE SERVICIOS DE SALUD CENTRO ORIENTE E.S.E.</v>
      </c>
      <c r="O129" s="15" t="s">
        <v>295</v>
      </c>
      <c r="P129" s="16" t="s">
        <v>655</v>
      </c>
    </row>
    <row r="130" spans="1:16" s="14" customFormat="1" ht="192.75" thickBot="1">
      <c r="A130" s="17">
        <f t="shared" si="1"/>
        <v>120</v>
      </c>
      <c r="B130" s="17" t="s">
        <v>619</v>
      </c>
      <c r="C130" s="17" t="s">
        <v>105</v>
      </c>
      <c r="D130" s="17" t="s">
        <v>1437</v>
      </c>
      <c r="E130" s="17">
        <v>52035811</v>
      </c>
      <c r="F130" s="17" t="s">
        <v>789</v>
      </c>
      <c r="G130" s="17" t="s">
        <v>658</v>
      </c>
      <c r="H130" s="17" t="s">
        <v>659</v>
      </c>
      <c r="I130" s="35" t="s">
        <v>636</v>
      </c>
      <c r="J130" s="35" t="s">
        <v>653</v>
      </c>
      <c r="K130" s="35" t="s">
        <v>654</v>
      </c>
      <c r="L130" s="33">
        <v>2448600</v>
      </c>
      <c r="M130" s="33">
        <v>1502550</v>
      </c>
      <c r="N130" s="18" t="str">
        <f>CONCATENATE(P130, " ","y adicionar por valor de $",M130, " el contrato de prestación de servicios No. ",C130," cuyo objeto es: ", G130)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2311 2025 cuyo objeto es: PRESTAR SERVICIO TECNICO COMO AUXILIAR DE ENFERMERIA II PARA DESARROLLAR ACTIVIDADES EN LA DIRECCION DE SERVICIOS HOSPITALARIOS DE LA SUBRED INTEGRADA DE SERVICIOS DE SALUD CENTRO ORIENTE E.S.E.</v>
      </c>
      <c r="O130" s="15" t="s">
        <v>295</v>
      </c>
      <c r="P130" s="16" t="s">
        <v>655</v>
      </c>
    </row>
    <row r="131" spans="1:16" s="14" customFormat="1" ht="192.75" thickBot="1">
      <c r="A131" s="17">
        <f t="shared" si="1"/>
        <v>121</v>
      </c>
      <c r="B131" s="17" t="s">
        <v>619</v>
      </c>
      <c r="C131" s="17" t="s">
        <v>372</v>
      </c>
      <c r="D131" s="17" t="s">
        <v>1438</v>
      </c>
      <c r="E131" s="17">
        <v>52956774</v>
      </c>
      <c r="F131" s="17" t="s">
        <v>790</v>
      </c>
      <c r="G131" s="17" t="s">
        <v>658</v>
      </c>
      <c r="H131" s="17" t="s">
        <v>662</v>
      </c>
      <c r="I131" s="35" t="s">
        <v>636</v>
      </c>
      <c r="J131" s="35" t="s">
        <v>653</v>
      </c>
      <c r="K131" s="35" t="s">
        <v>654</v>
      </c>
      <c r="L131" s="33">
        <v>2136960</v>
      </c>
      <c r="M131" s="33">
        <v>1079610</v>
      </c>
      <c r="N131" s="18" t="str">
        <f>CONCATENATE(P131, " ","y adicionar por valor de $",M131, " el contrato de prestación de servicios No. ",C131," cuyo objeto es: ", G131)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$1079610 el contrato de prestación de servicios No. PS 2312 2025 cuyo objeto es: PRESTAR SERVICIO TECNICO COMO AUXILIAR DE ENFERMERIA II PARA DESARROLLAR ACTIVIDADES EN LA DIRECCION DE SERVICIOS HOSPITALARIOS DE LA SUBRED INTEGRADA DE SERVICIOS DE SALUD CENTRO ORIENTE E.S.E.</v>
      </c>
      <c r="O131" s="15" t="s">
        <v>295</v>
      </c>
      <c r="P131" s="16" t="s">
        <v>655</v>
      </c>
    </row>
    <row r="132" spans="1:16" s="14" customFormat="1" ht="192.75" thickBot="1">
      <c r="A132" s="17">
        <f t="shared" si="1"/>
        <v>122</v>
      </c>
      <c r="B132" s="17" t="s">
        <v>620</v>
      </c>
      <c r="C132" s="17" t="s">
        <v>373</v>
      </c>
      <c r="D132" s="17" t="s">
        <v>1439</v>
      </c>
      <c r="E132" s="17">
        <v>1013641995</v>
      </c>
      <c r="F132" s="17" t="s">
        <v>791</v>
      </c>
      <c r="G132" s="17" t="s">
        <v>788</v>
      </c>
      <c r="H132" s="17" t="s">
        <v>662</v>
      </c>
      <c r="I132" s="35" t="s">
        <v>636</v>
      </c>
      <c r="J132" s="35" t="s">
        <v>653</v>
      </c>
      <c r="K132" s="35" t="s">
        <v>654</v>
      </c>
      <c r="L132" s="33">
        <v>2448600</v>
      </c>
      <c r="M132" s="33">
        <v>222600</v>
      </c>
      <c r="N132" s="18" t="str">
        <f>CONCATENATE(P132, " ","y adicionar por valor de $",M132, " el contrato de prestación de servicios No. ",C132," cuyo objeto es: ", G132)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$222600 el contrato de prestación de servicios No. PS 2313 2025 cuyo objeto es: PRESTAR SERVICIOS TECNICOS COMO AUXILIAR DE ENFERMERIA II PARA DESARROLLAR ACTIVIDADES EN LA DIRECCION DE SERVICIOS HOSPITALARIOS DE LA SUBRED INTEGRADA DE SERVICIOS DE SALUD CENTRO ORIENTE E.S.E.</v>
      </c>
      <c r="O132" s="15" t="s">
        <v>295</v>
      </c>
      <c r="P132" s="16" t="s">
        <v>655</v>
      </c>
    </row>
    <row r="133" spans="1:16" s="14" customFormat="1" ht="192.75" thickBot="1">
      <c r="A133" s="17">
        <f t="shared" si="1"/>
        <v>123</v>
      </c>
      <c r="B133" s="17" t="s">
        <v>619</v>
      </c>
      <c r="C133" s="17" t="s">
        <v>106</v>
      </c>
      <c r="D133" s="17" t="s">
        <v>1440</v>
      </c>
      <c r="E133" s="17">
        <v>29832710</v>
      </c>
      <c r="F133" s="17" t="s">
        <v>792</v>
      </c>
      <c r="G133" s="17" t="s">
        <v>658</v>
      </c>
      <c r="H133" s="17" t="s">
        <v>659</v>
      </c>
      <c r="I133" s="35" t="s">
        <v>636</v>
      </c>
      <c r="J133" s="35" t="s">
        <v>653</v>
      </c>
      <c r="K133" s="35" t="s">
        <v>654</v>
      </c>
      <c r="L133" s="33">
        <v>2448600</v>
      </c>
      <c r="M133" s="33">
        <v>1502550</v>
      </c>
      <c r="N133" s="18" t="str">
        <f>CONCATENATE(P133, " ","y adicionar por valor de $",M133, " el contrato de prestación de servicios No. ",C133," cuyo objeto es: ", G133)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2314 2025 cuyo objeto es: PRESTAR SERVICIO TECNICO COMO AUXILIAR DE ENFERMERIA II PARA DESARROLLAR ACTIVIDADES EN LA DIRECCION DE SERVICIOS HOSPITALARIOS DE LA SUBRED INTEGRADA DE SERVICIOS DE SALUD CENTRO ORIENTE E.S.E.</v>
      </c>
      <c r="O133" s="15" t="s">
        <v>295</v>
      </c>
      <c r="P133" s="16" t="s">
        <v>655</v>
      </c>
    </row>
    <row r="134" spans="1:16" s="14" customFormat="1" ht="192.75" thickBot="1">
      <c r="A134" s="17">
        <f t="shared" si="1"/>
        <v>124</v>
      </c>
      <c r="B134" s="17" t="s">
        <v>620</v>
      </c>
      <c r="C134" s="17" t="s">
        <v>107</v>
      </c>
      <c r="D134" s="17" t="s">
        <v>1441</v>
      </c>
      <c r="E134" s="17">
        <v>1001185388</v>
      </c>
      <c r="F134" s="17" t="s">
        <v>793</v>
      </c>
      <c r="G134" s="17" t="s">
        <v>788</v>
      </c>
      <c r="H134" s="17" t="s">
        <v>659</v>
      </c>
      <c r="I134" s="35" t="s">
        <v>636</v>
      </c>
      <c r="J134" s="35" t="s">
        <v>653</v>
      </c>
      <c r="K134" s="35" t="s">
        <v>654</v>
      </c>
      <c r="L134" s="33">
        <v>2448600</v>
      </c>
      <c r="M134" s="33">
        <v>1502550</v>
      </c>
      <c r="N134" s="18" t="str">
        <f>CONCATENATE(P134, " ","y adicionar por valor de $",M134, " el contrato de prestación de servicios No. ",C134," cuyo objeto es: ", G134)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2315 2025 cuyo objeto es: PRESTAR SERVICIOS TECNICOS COMO AUXILIAR DE ENFERMERIA II PARA DESARROLLAR ACTIVIDADES EN LA DIRECCION DE SERVICIOS HOSPITALARIOS DE LA SUBRED INTEGRADA DE SERVICIOS DE SALUD CENTRO ORIENTE E.S.E.</v>
      </c>
      <c r="O134" s="15" t="s">
        <v>295</v>
      </c>
      <c r="P134" s="16" t="s">
        <v>655</v>
      </c>
    </row>
    <row r="135" spans="1:16" s="14" customFormat="1" ht="192.75" thickBot="1">
      <c r="A135" s="17">
        <f t="shared" si="1"/>
        <v>125</v>
      </c>
      <c r="B135" s="17" t="s">
        <v>620</v>
      </c>
      <c r="C135" s="17" t="s">
        <v>108</v>
      </c>
      <c r="D135" s="17" t="s">
        <v>1442</v>
      </c>
      <c r="E135" s="17">
        <v>1031135842</v>
      </c>
      <c r="F135" s="17" t="s">
        <v>794</v>
      </c>
      <c r="G135" s="17" t="s">
        <v>740</v>
      </c>
      <c r="H135" s="17" t="s">
        <v>659</v>
      </c>
      <c r="I135" s="35" t="s">
        <v>636</v>
      </c>
      <c r="J135" s="35" t="s">
        <v>653</v>
      </c>
      <c r="K135" s="35" t="s">
        <v>654</v>
      </c>
      <c r="L135" s="33">
        <v>1850880</v>
      </c>
      <c r="M135" s="33">
        <v>1301400</v>
      </c>
      <c r="N135" s="18" t="str">
        <f>CONCATENATE(P135, " ","y adicionar por valor de $",M135, " el contrato de prestación de servicios No. ",C135," cuyo objeto es: ", G135)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$1301400 el contrato de prestación de servicios No. PS 2316 2025 cuyo objeto es: PRESTAR SERVICIOS DE BACHILLER COMO CAMILLERO PARA DESARROLLAR ACTIVIDADES EN LA DIRECCION DE SERVICIOS HOSPITALARIOS DE LA SUBRED INTEGRADA DE SERVICIOS DE SALUD CENTRO ORIENTE E.S.E.</v>
      </c>
      <c r="O135" s="15" t="s">
        <v>295</v>
      </c>
      <c r="P135" s="16" t="s">
        <v>655</v>
      </c>
    </row>
    <row r="136" spans="1:16" s="14" customFormat="1" ht="192.75" thickBot="1">
      <c r="A136" s="17">
        <f t="shared" si="1"/>
        <v>126</v>
      </c>
      <c r="B136" s="17" t="s">
        <v>619</v>
      </c>
      <c r="C136" s="17" t="s">
        <v>109</v>
      </c>
      <c r="D136" s="17" t="s">
        <v>1443</v>
      </c>
      <c r="E136" s="17">
        <v>1031172554</v>
      </c>
      <c r="F136" s="17" t="s">
        <v>795</v>
      </c>
      <c r="G136" s="17" t="s">
        <v>766</v>
      </c>
      <c r="H136" s="17" t="s">
        <v>659</v>
      </c>
      <c r="I136" s="35" t="s">
        <v>636</v>
      </c>
      <c r="J136" s="35" t="s">
        <v>653</v>
      </c>
      <c r="K136" s="35" t="s">
        <v>654</v>
      </c>
      <c r="L136" s="33">
        <v>4492840</v>
      </c>
      <c r="M136" s="33">
        <v>1858402</v>
      </c>
      <c r="N136" s="18" t="str">
        <f>CONCATENATE(P136, " ","y adicionar por valor de $",M136, " el contrato de prestación de servicios No. ",C136," cuyo objeto es: ", G136)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$1858402 el contrato de prestación de servicios No. PS 2318 2025 cuyo objeto es: PRESTAR SERVICIOS PROFESIONALES COMO ENFERMERO (A) PARA DESARROLLAR ACTIVIDADES EN LA DIRECCION DE SERVICIOS HOSPITALARIOS DE LA SUBRED INTEGRADA DE SERVICIOS DE SALUD CENTRO ORIENTE E.S.E.</v>
      </c>
      <c r="O136" s="15" t="s">
        <v>295</v>
      </c>
      <c r="P136" s="16" t="s">
        <v>655</v>
      </c>
    </row>
    <row r="137" spans="1:16" s="14" customFormat="1" ht="192.75" thickBot="1">
      <c r="A137" s="17">
        <f t="shared" si="1"/>
        <v>127</v>
      </c>
      <c r="B137" s="17" t="s">
        <v>619</v>
      </c>
      <c r="C137" s="17" t="s">
        <v>374</v>
      </c>
      <c r="D137" s="17" t="s">
        <v>1444</v>
      </c>
      <c r="E137" s="17">
        <v>1018450263</v>
      </c>
      <c r="F137" s="17" t="s">
        <v>796</v>
      </c>
      <c r="G137" s="17" t="s">
        <v>766</v>
      </c>
      <c r="H137" s="17" t="s">
        <v>659</v>
      </c>
      <c r="I137" s="35" t="s">
        <v>636</v>
      </c>
      <c r="J137" s="35" t="s">
        <v>653</v>
      </c>
      <c r="K137" s="35" t="s">
        <v>654</v>
      </c>
      <c r="L137" s="33">
        <v>3921024</v>
      </c>
      <c r="M137" s="33">
        <v>959834</v>
      </c>
      <c r="N137" s="18" t="str">
        <f>CONCATENATE(P137, " ","y adicionar por valor de $",M137, " el contrato de prestación de servicios No. ",C137," cuyo objeto es: ", G137)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$959834 el contrato de prestación de servicios No. PS 2319 2025 cuyo objeto es: PRESTAR SERVICIOS PROFESIONALES COMO ENFERMERO (A) PARA DESARROLLAR ACTIVIDADES EN LA DIRECCION DE SERVICIOS HOSPITALARIOS DE LA SUBRED INTEGRADA DE SERVICIOS DE SALUD CENTRO ORIENTE E.S.E.</v>
      </c>
      <c r="O137" s="15" t="s">
        <v>295</v>
      </c>
      <c r="P137" s="16" t="s">
        <v>655</v>
      </c>
    </row>
    <row r="138" spans="1:16" s="14" customFormat="1" ht="192.75" thickBot="1">
      <c r="A138" s="17">
        <f t="shared" si="1"/>
        <v>128</v>
      </c>
      <c r="B138" s="17" t="s">
        <v>619</v>
      </c>
      <c r="C138" s="17" t="s">
        <v>375</v>
      </c>
      <c r="D138" s="17" t="s">
        <v>1445</v>
      </c>
      <c r="E138" s="17">
        <v>1082975450</v>
      </c>
      <c r="F138" s="17" t="s">
        <v>797</v>
      </c>
      <c r="G138" s="17" t="s">
        <v>658</v>
      </c>
      <c r="H138" s="17" t="s">
        <v>662</v>
      </c>
      <c r="I138" s="35" t="s">
        <v>636</v>
      </c>
      <c r="J138" s="35" t="s">
        <v>653</v>
      </c>
      <c r="K138" s="35" t="s">
        <v>654</v>
      </c>
      <c r="L138" s="33">
        <v>2136960</v>
      </c>
      <c r="M138" s="33">
        <v>767970</v>
      </c>
      <c r="N138" s="18" t="str">
        <f>CONCATENATE(P138, " ","y adicionar por valor de $",M138, " el contrato de prestación de servicios No. ",C138," cuyo objeto es: ", G138)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$767970 el contrato de prestación de servicios No. PS 2320 2025 cuyo objeto es: PRESTAR SERVICIO TECNICO COMO AUXILIAR DE ENFERMERIA II PARA DESARROLLAR ACTIVIDADES EN LA DIRECCION DE SERVICIOS HOSPITALARIOS DE LA SUBRED INTEGRADA DE SERVICIOS DE SALUD CENTRO ORIENTE E.S.E.</v>
      </c>
      <c r="O138" s="15" t="s">
        <v>295</v>
      </c>
      <c r="P138" s="16" t="s">
        <v>655</v>
      </c>
    </row>
    <row r="139" spans="1:16" s="14" customFormat="1" ht="192.75" thickBot="1">
      <c r="A139" s="17">
        <f t="shared" si="1"/>
        <v>129</v>
      </c>
      <c r="B139" s="17" t="s">
        <v>619</v>
      </c>
      <c r="C139" s="17" t="s">
        <v>376</v>
      </c>
      <c r="D139" s="17" t="s">
        <v>1446</v>
      </c>
      <c r="E139" s="17">
        <v>1121834902</v>
      </c>
      <c r="F139" s="17" t="s">
        <v>798</v>
      </c>
      <c r="G139" s="17" t="s">
        <v>658</v>
      </c>
      <c r="H139" s="17" t="s">
        <v>659</v>
      </c>
      <c r="I139" s="35" t="s">
        <v>636</v>
      </c>
      <c r="J139" s="35" t="s">
        <v>653</v>
      </c>
      <c r="K139" s="35" t="s">
        <v>654</v>
      </c>
      <c r="L139" s="33">
        <v>2448600</v>
      </c>
      <c r="M139" s="33">
        <v>111300</v>
      </c>
      <c r="N139" s="18" t="str">
        <f>CONCATENATE(P139, " ","y adicionar por valor de $",M139, " el contrato de prestación de servicios No. ",C139," cuyo objeto es: ", G139)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$111300 el contrato de prestación de servicios No. PS 2323 2025 cuyo objeto es: PRESTAR SERVICIO TECNICO COMO AUXILIAR DE ENFERMERIA II PARA DESARROLLAR ACTIVIDADES EN LA DIRECCION DE SERVICIOS HOSPITALARIOS DE LA SUBRED INTEGRADA DE SERVICIOS DE SALUD CENTRO ORIENTE E.S.E.</v>
      </c>
      <c r="O139" s="15" t="s">
        <v>295</v>
      </c>
      <c r="P139" s="16" t="s">
        <v>655</v>
      </c>
    </row>
    <row r="140" spans="1:16" s="14" customFormat="1" ht="192.75" thickBot="1">
      <c r="A140" s="17">
        <f t="shared" si="1"/>
        <v>130</v>
      </c>
      <c r="B140" s="17" t="s">
        <v>620</v>
      </c>
      <c r="C140" s="17" t="s">
        <v>377</v>
      </c>
      <c r="D140" s="17" t="s">
        <v>1447</v>
      </c>
      <c r="E140" s="17">
        <v>35510197</v>
      </c>
      <c r="F140" s="17" t="s">
        <v>799</v>
      </c>
      <c r="G140" s="17" t="s">
        <v>788</v>
      </c>
      <c r="H140" s="17" t="s">
        <v>659</v>
      </c>
      <c r="I140" s="35" t="s">
        <v>636</v>
      </c>
      <c r="J140" s="35" t="s">
        <v>653</v>
      </c>
      <c r="K140" s="35" t="s">
        <v>654</v>
      </c>
      <c r="L140" s="33">
        <v>2448600</v>
      </c>
      <c r="M140" s="33">
        <v>1502550</v>
      </c>
      <c r="N140" s="18" t="str">
        <f>CONCATENATE(P140, " ","y adicionar por valor de $",M140, " el contrato de prestación de servicios No. ",C140," cuyo objeto es: ", G140)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2324 2025 cuyo objeto es: PRESTAR SERVICIOS TECNICOS COMO AUXILIAR DE ENFERMERIA II PARA DESARROLLAR ACTIVIDADES EN LA DIRECCION DE SERVICIOS HOSPITALARIOS DE LA SUBRED INTEGRADA DE SERVICIOS DE SALUD CENTRO ORIENTE E.S.E.</v>
      </c>
      <c r="O140" s="15" t="s">
        <v>295</v>
      </c>
      <c r="P140" s="16" t="s">
        <v>655</v>
      </c>
    </row>
    <row r="141" spans="1:16" s="14" customFormat="1" ht="192.75" thickBot="1">
      <c r="A141" s="17">
        <f t="shared" ref="A141:A204" si="2">+A140+1</f>
        <v>131</v>
      </c>
      <c r="B141" s="17" t="s">
        <v>622</v>
      </c>
      <c r="C141" s="17" t="s">
        <v>378</v>
      </c>
      <c r="D141" s="17" t="s">
        <v>1448</v>
      </c>
      <c r="E141" s="17">
        <v>1113311793</v>
      </c>
      <c r="F141" s="17" t="s">
        <v>800</v>
      </c>
      <c r="G141" s="17" t="s">
        <v>766</v>
      </c>
      <c r="H141" s="17" t="s">
        <v>659</v>
      </c>
      <c r="I141" s="35" t="s">
        <v>636</v>
      </c>
      <c r="J141" s="35" t="s">
        <v>653</v>
      </c>
      <c r="K141" s="35" t="s">
        <v>654</v>
      </c>
      <c r="L141" s="33">
        <v>4492840</v>
      </c>
      <c r="M141" s="33">
        <v>0</v>
      </c>
      <c r="N141" s="18" t="str">
        <f>CONCATENATE(P141, " ","y adicionar por valor de $",M141, " el contrato de prestación de servicios No. ",C141," cuyo objeto es: ", G141)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2328 2025 cuyo objeto es: PRESTAR SERVICIOS PROFESIONALES COMO ENFERMERO (A) PARA DESARROLLAR ACTIVIDADES EN LA DIRECCION DE SERVICIOS HOSPITALARIOS DE LA SUBRED INTEGRADA DE SERVICIOS DE SALUD CENTRO ORIENTE E.S.E.</v>
      </c>
      <c r="O141" s="15" t="s">
        <v>295</v>
      </c>
      <c r="P141" s="16" t="s">
        <v>655</v>
      </c>
    </row>
    <row r="142" spans="1:16" s="14" customFormat="1" ht="192.75" thickBot="1">
      <c r="A142" s="17">
        <f t="shared" si="2"/>
        <v>132</v>
      </c>
      <c r="B142" s="17" t="s">
        <v>619</v>
      </c>
      <c r="C142" s="17" t="s">
        <v>110</v>
      </c>
      <c r="D142" s="17" t="s">
        <v>1449</v>
      </c>
      <c r="E142" s="17">
        <v>52061550</v>
      </c>
      <c r="F142" s="17" t="s">
        <v>801</v>
      </c>
      <c r="G142" s="17" t="s">
        <v>658</v>
      </c>
      <c r="H142" s="17" t="s">
        <v>659</v>
      </c>
      <c r="I142" s="35" t="s">
        <v>636</v>
      </c>
      <c r="J142" s="35" t="s">
        <v>653</v>
      </c>
      <c r="K142" s="35" t="s">
        <v>654</v>
      </c>
      <c r="L142" s="33">
        <v>2448600</v>
      </c>
      <c r="M142" s="33">
        <v>1502550</v>
      </c>
      <c r="N142" s="18" t="str">
        <f>CONCATENATE(P142, " ","y adicionar por valor de $",M142, " el contrato de prestación de servicios No. ",C142," cuyo objeto es: ", G142)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2329 2025 cuyo objeto es: PRESTAR SERVICIO TECNICO COMO AUXILIAR DE ENFERMERIA II PARA DESARROLLAR ACTIVIDADES EN LA DIRECCION DE SERVICIOS HOSPITALARIOS DE LA SUBRED INTEGRADA DE SERVICIOS DE SALUD CENTRO ORIENTE E.S.E.</v>
      </c>
      <c r="O142" s="15" t="s">
        <v>295</v>
      </c>
      <c r="P142" s="16" t="s">
        <v>655</v>
      </c>
    </row>
    <row r="143" spans="1:16" s="14" customFormat="1" ht="192.75" thickBot="1">
      <c r="A143" s="17">
        <f t="shared" si="2"/>
        <v>133</v>
      </c>
      <c r="B143" s="17" t="s">
        <v>620</v>
      </c>
      <c r="C143" s="17" t="s">
        <v>111</v>
      </c>
      <c r="D143" s="17" t="s">
        <v>1450</v>
      </c>
      <c r="E143" s="17">
        <v>1001284065</v>
      </c>
      <c r="F143" s="17" t="s">
        <v>802</v>
      </c>
      <c r="G143" s="17" t="s">
        <v>803</v>
      </c>
      <c r="H143" s="17" t="s">
        <v>662</v>
      </c>
      <c r="I143" s="35" t="s">
        <v>636</v>
      </c>
      <c r="J143" s="35" t="s">
        <v>653</v>
      </c>
      <c r="K143" s="35" t="s">
        <v>654</v>
      </c>
      <c r="L143" s="33">
        <v>2448600</v>
      </c>
      <c r="M143" s="33">
        <v>1502550</v>
      </c>
      <c r="N143" s="18" t="str">
        <f>CONCATENATE(P143, " ","y adicionar por valor de $",M143, " el contrato de prestación de servicios No. ",C143," cuyo objeto es: ", G143)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2332 2025 cuyo objeto es: PRESTAR SERVICIOS TECNICOS COMO AUXILIAR DE ENFERMERIA PARA DESARROLLAR ACTIVIDADES EN LA DIRECCION DE SERVICIOS HOSPITALARIOS DE LA SUBRED INTEGRADA DE SERVICIOS DE SALUD CENTRO ORIENTE E.S.E.</v>
      </c>
      <c r="O143" s="15" t="s">
        <v>295</v>
      </c>
      <c r="P143" s="16" t="s">
        <v>655</v>
      </c>
    </row>
    <row r="144" spans="1:16" s="14" customFormat="1" ht="192.75" thickBot="1">
      <c r="A144" s="17">
        <f t="shared" si="2"/>
        <v>134</v>
      </c>
      <c r="B144" s="17" t="s">
        <v>621</v>
      </c>
      <c r="C144" s="17" t="s">
        <v>112</v>
      </c>
      <c r="D144" s="17" t="s">
        <v>1451</v>
      </c>
      <c r="E144" s="17">
        <v>1033706667</v>
      </c>
      <c r="F144" s="17" t="s">
        <v>804</v>
      </c>
      <c r="G144" s="17" t="s">
        <v>803</v>
      </c>
      <c r="H144" s="17" t="s">
        <v>662</v>
      </c>
      <c r="I144" s="35" t="s">
        <v>636</v>
      </c>
      <c r="J144" s="35" t="s">
        <v>653</v>
      </c>
      <c r="K144" s="35" t="s">
        <v>654</v>
      </c>
      <c r="L144" s="33">
        <v>2448600</v>
      </c>
      <c r="M144" s="33">
        <v>1502550</v>
      </c>
      <c r="N144" s="18" t="str">
        <f>CONCATENATE(P144, " ","y adicionar por valor de $",M144, " el contrato de prestación de servicios No. ",C144," cuyo objeto es: ", G144)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2333 2025 cuyo objeto es: PRESTAR SERVICIOS TECNICOS COMO AUXILIAR DE ENFERMERIA PARA DESARROLLAR ACTIVIDADES EN LA DIRECCION DE SERVICIOS HOSPITALARIOS DE LA SUBRED INTEGRADA DE SERVICIOS DE SALUD CENTRO ORIENTE E.S.E.</v>
      </c>
      <c r="O144" s="15" t="s">
        <v>295</v>
      </c>
      <c r="P144" s="16" t="s">
        <v>655</v>
      </c>
    </row>
    <row r="145" spans="1:16" s="14" customFormat="1" ht="192.75" thickBot="1">
      <c r="A145" s="17">
        <f t="shared" si="2"/>
        <v>135</v>
      </c>
      <c r="B145" s="17" t="s">
        <v>620</v>
      </c>
      <c r="C145" s="17" t="s">
        <v>113</v>
      </c>
      <c r="D145" s="17" t="s">
        <v>1452</v>
      </c>
      <c r="E145" s="17">
        <v>1006069243</v>
      </c>
      <c r="F145" s="17" t="s">
        <v>805</v>
      </c>
      <c r="G145" s="17" t="s">
        <v>803</v>
      </c>
      <c r="H145" s="17" t="s">
        <v>662</v>
      </c>
      <c r="I145" s="35" t="s">
        <v>636</v>
      </c>
      <c r="J145" s="35" t="s">
        <v>653</v>
      </c>
      <c r="K145" s="35" t="s">
        <v>654</v>
      </c>
      <c r="L145" s="33">
        <v>2448600</v>
      </c>
      <c r="M145" s="33">
        <v>1435770</v>
      </c>
      <c r="N145" s="18" t="str">
        <f>CONCATENATE(P145, " ","y adicionar por valor de $",M145, " el contrato de prestación de servicios No. ",C145," cuyo objeto es: ", G145)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2335 2025 cuyo objeto es: PRESTAR SERVICIOS TECNICOS COMO AUXILIAR DE ENFERMERIA PARA DESARROLLAR ACTIVIDADES EN LA DIRECCION DE SERVICIOS HOSPITALARIOS DE LA SUBRED INTEGRADA DE SERVICIOS DE SALUD CENTRO ORIENTE E.S.E.</v>
      </c>
      <c r="O145" s="15" t="s">
        <v>295</v>
      </c>
      <c r="P145" s="16" t="s">
        <v>655</v>
      </c>
    </row>
    <row r="146" spans="1:16" s="14" customFormat="1" ht="192.75" thickBot="1">
      <c r="A146" s="17">
        <f t="shared" si="2"/>
        <v>136</v>
      </c>
      <c r="B146" s="17" t="s">
        <v>624</v>
      </c>
      <c r="C146" s="17" t="s">
        <v>114</v>
      </c>
      <c r="D146" s="17" t="s">
        <v>1453</v>
      </c>
      <c r="E146" s="17">
        <v>1033729284</v>
      </c>
      <c r="F146" s="17" t="s">
        <v>806</v>
      </c>
      <c r="G146" s="17" t="s">
        <v>803</v>
      </c>
      <c r="H146" s="17" t="s">
        <v>659</v>
      </c>
      <c r="I146" s="35" t="s">
        <v>636</v>
      </c>
      <c r="J146" s="35" t="s">
        <v>653</v>
      </c>
      <c r="K146" s="35" t="s">
        <v>654</v>
      </c>
      <c r="L146" s="33">
        <v>2448600</v>
      </c>
      <c r="M146" s="33">
        <v>1502550</v>
      </c>
      <c r="N146" s="18" t="str">
        <f>CONCATENATE(P146, " ","y adicionar por valor de $",M146, " el contrato de prestación de servicios No. ",C146," cuyo objeto es: ", G146)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2336 2025 cuyo objeto es: PRESTAR SERVICIOS TECNICOS COMO AUXILIAR DE ENFERMERIA PARA DESARROLLAR ACTIVIDADES EN LA DIRECCION DE SERVICIOS HOSPITALARIOS DE LA SUBRED INTEGRADA DE SERVICIOS DE SALUD CENTRO ORIENTE E.S.E.</v>
      </c>
      <c r="O146" s="15" t="s">
        <v>295</v>
      </c>
      <c r="P146" s="16" t="s">
        <v>655</v>
      </c>
    </row>
    <row r="147" spans="1:16" s="14" customFormat="1" ht="192.75" thickBot="1">
      <c r="A147" s="17">
        <f t="shared" si="2"/>
        <v>137</v>
      </c>
      <c r="B147" s="17" t="s">
        <v>619</v>
      </c>
      <c r="C147" s="17" t="s">
        <v>379</v>
      </c>
      <c r="D147" s="17" t="s">
        <v>1454</v>
      </c>
      <c r="E147" s="17">
        <v>51973154</v>
      </c>
      <c r="F147" s="17" t="s">
        <v>807</v>
      </c>
      <c r="G147" s="17" t="s">
        <v>658</v>
      </c>
      <c r="H147" s="17" t="s">
        <v>659</v>
      </c>
      <c r="I147" s="35" t="s">
        <v>636</v>
      </c>
      <c r="J147" s="35" t="s">
        <v>653</v>
      </c>
      <c r="K147" s="35" t="s">
        <v>654</v>
      </c>
      <c r="L147" s="33">
        <v>2136960</v>
      </c>
      <c r="M147" s="33">
        <v>1235430</v>
      </c>
      <c r="N147" s="18" t="str">
        <f>CONCATENATE(P147, " ","y adicionar por valor de $",M147, " el contrato de prestación de servicios No. ",C147," cuyo objeto es: ", G147)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2337 2025 cuyo objeto es: PRESTAR SERVICIO TECNICO COMO AUXILIAR DE ENFERMERIA II PARA DESARROLLAR ACTIVIDADES EN LA DIRECCION DE SERVICIOS HOSPITALARIOS DE LA SUBRED INTEGRADA DE SERVICIOS DE SALUD CENTRO ORIENTE E.S.E.</v>
      </c>
      <c r="O147" s="15" t="s">
        <v>295</v>
      </c>
      <c r="P147" s="16" t="s">
        <v>655</v>
      </c>
    </row>
    <row r="148" spans="1:16" s="14" customFormat="1" ht="192.75" thickBot="1">
      <c r="A148" s="17">
        <f t="shared" si="2"/>
        <v>138</v>
      </c>
      <c r="B148" s="17" t="s">
        <v>619</v>
      </c>
      <c r="C148" s="17" t="s">
        <v>380</v>
      </c>
      <c r="D148" s="17" t="s">
        <v>1455</v>
      </c>
      <c r="E148" s="17">
        <v>1031174317</v>
      </c>
      <c r="F148" s="17" t="s">
        <v>808</v>
      </c>
      <c r="G148" s="17" t="s">
        <v>766</v>
      </c>
      <c r="H148" s="17" t="s">
        <v>662</v>
      </c>
      <c r="I148" s="35" t="s">
        <v>636</v>
      </c>
      <c r="J148" s="35" t="s">
        <v>653</v>
      </c>
      <c r="K148" s="35" t="s">
        <v>654</v>
      </c>
      <c r="L148" s="33">
        <v>4492840</v>
      </c>
      <c r="M148" s="33">
        <v>1000678</v>
      </c>
      <c r="N148" s="18" t="str">
        <f>CONCATENATE(P148, " ","y adicionar por valor de $",M148, " el contrato de prestación de servicios No. ",C148," cuyo objeto es: ", G148)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$1000678 el contrato de prestación de servicios No. PS 2338 2025 cuyo objeto es: PRESTAR SERVICIOS PROFESIONALES COMO ENFERMERO (A) PARA DESARROLLAR ACTIVIDADES EN LA DIRECCION DE SERVICIOS HOSPITALARIOS DE LA SUBRED INTEGRADA DE SERVICIOS DE SALUD CENTRO ORIENTE E.S.E.</v>
      </c>
      <c r="O148" s="15" t="s">
        <v>295</v>
      </c>
      <c r="P148" s="16" t="s">
        <v>655</v>
      </c>
    </row>
    <row r="149" spans="1:16" s="14" customFormat="1" ht="192.75" thickBot="1">
      <c r="A149" s="17">
        <f t="shared" si="2"/>
        <v>139</v>
      </c>
      <c r="B149" s="17" t="s">
        <v>619</v>
      </c>
      <c r="C149" s="17" t="s">
        <v>381</v>
      </c>
      <c r="D149" s="17" t="s">
        <v>1456</v>
      </c>
      <c r="E149" s="17">
        <v>79418910</v>
      </c>
      <c r="F149" s="17" t="s">
        <v>809</v>
      </c>
      <c r="G149" s="17" t="s">
        <v>766</v>
      </c>
      <c r="H149" s="17" t="s">
        <v>662</v>
      </c>
      <c r="I149" s="35" t="s">
        <v>636</v>
      </c>
      <c r="J149" s="35" t="s">
        <v>653</v>
      </c>
      <c r="K149" s="35" t="s">
        <v>654</v>
      </c>
      <c r="L149" s="33">
        <v>4492840</v>
      </c>
      <c r="M149" s="33">
        <v>1409118</v>
      </c>
      <c r="N149" s="18" t="str">
        <f>CONCATENATE(P149, " ","y adicionar por valor de $",M149, " el contrato de prestación de servicios No. ",C149," cuyo objeto es: ", G149)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$1409118 el contrato de prestación de servicios No. PS 2339 2025 cuyo objeto es: PRESTAR SERVICIOS PROFESIONALES COMO ENFERMERO (A) PARA DESARROLLAR ACTIVIDADES EN LA DIRECCION DE SERVICIOS HOSPITALARIOS DE LA SUBRED INTEGRADA DE SERVICIOS DE SALUD CENTRO ORIENTE E.S.E.</v>
      </c>
      <c r="O149" s="15" t="s">
        <v>295</v>
      </c>
      <c r="P149" s="16" t="s">
        <v>655</v>
      </c>
    </row>
    <row r="150" spans="1:16" s="14" customFormat="1" ht="192.75" thickBot="1">
      <c r="A150" s="17">
        <f t="shared" si="2"/>
        <v>140</v>
      </c>
      <c r="B150" s="17" t="s">
        <v>620</v>
      </c>
      <c r="C150" s="17" t="s">
        <v>382</v>
      </c>
      <c r="D150" s="17" t="s">
        <v>1457</v>
      </c>
      <c r="E150" s="17">
        <v>1106895493</v>
      </c>
      <c r="F150" s="17" t="s">
        <v>810</v>
      </c>
      <c r="G150" s="17" t="s">
        <v>766</v>
      </c>
      <c r="H150" s="17" t="s">
        <v>662</v>
      </c>
      <c r="I150" s="35" t="s">
        <v>636</v>
      </c>
      <c r="J150" s="35" t="s">
        <v>653</v>
      </c>
      <c r="K150" s="35" t="s">
        <v>654</v>
      </c>
      <c r="L150" s="33">
        <v>4492840</v>
      </c>
      <c r="M150" s="33">
        <v>2021778</v>
      </c>
      <c r="N150" s="18" t="str">
        <f>CONCATENATE(P150, " ","y adicionar por valor de $",M150, " el contrato de prestación de servicios No. ",C150," cuyo objeto es: ", G150)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$2021778 el contrato de prestación de servicios No. PS 2340 2025 cuyo objeto es: PRESTAR SERVICIOS PROFESIONALES COMO ENFERMERO (A) PARA DESARROLLAR ACTIVIDADES EN LA DIRECCION DE SERVICIOS HOSPITALARIOS DE LA SUBRED INTEGRADA DE SERVICIOS DE SALUD CENTRO ORIENTE E.S.E.</v>
      </c>
      <c r="O150" s="15" t="s">
        <v>295</v>
      </c>
      <c r="P150" s="16" t="s">
        <v>655</v>
      </c>
    </row>
    <row r="151" spans="1:16" s="14" customFormat="1" ht="192.75" thickBot="1">
      <c r="A151" s="17">
        <f t="shared" si="2"/>
        <v>141</v>
      </c>
      <c r="B151" s="17" t="s">
        <v>619</v>
      </c>
      <c r="C151" s="17" t="s">
        <v>383</v>
      </c>
      <c r="D151" s="17" t="s">
        <v>1458</v>
      </c>
      <c r="E151" s="17">
        <v>53101759</v>
      </c>
      <c r="F151" s="17" t="s">
        <v>811</v>
      </c>
      <c r="G151" s="17" t="s">
        <v>766</v>
      </c>
      <c r="H151" s="17" t="s">
        <v>662</v>
      </c>
      <c r="I151" s="35" t="s">
        <v>636</v>
      </c>
      <c r="J151" s="35" t="s">
        <v>653</v>
      </c>
      <c r="K151" s="35" t="s">
        <v>654</v>
      </c>
      <c r="L151" s="33">
        <v>3921024</v>
      </c>
      <c r="M151" s="33">
        <v>2246420</v>
      </c>
      <c r="N151" s="18" t="str">
        <f>CONCATENATE(P151, " ","y adicionar por valor de $",M151, " el contrato de prestación de servicios No. ",C151," cuyo objeto es: ", G151)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$2246420 el contrato de prestación de servicios No. PS 2341 2025 cuyo objeto es: PRESTAR SERVICIOS PROFESIONALES COMO ENFERMERO (A) PARA DESARROLLAR ACTIVIDADES EN LA DIRECCION DE SERVICIOS HOSPITALARIOS DE LA SUBRED INTEGRADA DE SERVICIOS DE SALUD CENTRO ORIENTE E.S.E.</v>
      </c>
      <c r="O151" s="15" t="s">
        <v>295</v>
      </c>
      <c r="P151" s="16" t="s">
        <v>655</v>
      </c>
    </row>
    <row r="152" spans="1:16" s="14" customFormat="1" ht="192.75" thickBot="1">
      <c r="A152" s="17">
        <f t="shared" si="2"/>
        <v>142</v>
      </c>
      <c r="B152" s="17" t="s">
        <v>620</v>
      </c>
      <c r="C152" s="17" t="s">
        <v>384</v>
      </c>
      <c r="D152" s="17" t="s">
        <v>1459</v>
      </c>
      <c r="E152" s="17">
        <v>700176383</v>
      </c>
      <c r="F152" s="17" t="s">
        <v>812</v>
      </c>
      <c r="G152" s="17" t="s">
        <v>766</v>
      </c>
      <c r="H152" s="17" t="s">
        <v>659</v>
      </c>
      <c r="I152" s="35" t="s">
        <v>636</v>
      </c>
      <c r="J152" s="35" t="s">
        <v>653</v>
      </c>
      <c r="K152" s="35" t="s">
        <v>654</v>
      </c>
      <c r="L152" s="33">
        <v>4492840</v>
      </c>
      <c r="M152" s="33">
        <v>2144310</v>
      </c>
      <c r="N152" s="18" t="str">
        <f>CONCATENATE(P152, " ","y adicionar por valor de $",M152, " el contrato de prestación de servicios No. ",C152," cuyo objeto es: ", G152)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$2144310 el contrato de prestación de servicios No. PS 2342 2025 cuyo objeto es: PRESTAR SERVICIOS PROFESIONALES COMO ENFERMERO (A) PARA DESARROLLAR ACTIVIDADES EN LA DIRECCION DE SERVICIOS HOSPITALARIOS DE LA SUBRED INTEGRADA DE SERVICIOS DE SALUD CENTRO ORIENTE E.S.E.</v>
      </c>
      <c r="O152" s="15" t="s">
        <v>295</v>
      </c>
      <c r="P152" s="16" t="s">
        <v>655</v>
      </c>
    </row>
    <row r="153" spans="1:16" s="14" customFormat="1" ht="192.75" thickBot="1">
      <c r="A153" s="17">
        <f t="shared" si="2"/>
        <v>143</v>
      </c>
      <c r="B153" s="17" t="s">
        <v>620</v>
      </c>
      <c r="C153" s="17" t="s">
        <v>115</v>
      </c>
      <c r="D153" s="17" t="s">
        <v>1460</v>
      </c>
      <c r="E153" s="17">
        <v>1003739537</v>
      </c>
      <c r="F153" s="17" t="s">
        <v>813</v>
      </c>
      <c r="G153" s="17" t="s">
        <v>788</v>
      </c>
      <c r="H153" s="17" t="s">
        <v>662</v>
      </c>
      <c r="I153" s="35" t="s">
        <v>636</v>
      </c>
      <c r="J153" s="35" t="s">
        <v>653</v>
      </c>
      <c r="K153" s="35" t="s">
        <v>654</v>
      </c>
      <c r="L153" s="33">
        <v>2448600</v>
      </c>
      <c r="M153" s="33">
        <v>1035090</v>
      </c>
      <c r="N153" s="18" t="str">
        <f>CONCATENATE(P153, " ","y adicionar por valor de $",M153, " el contrato de prestación de servicios No. ",C153," cuyo objeto es: ", G153)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$1035090 el contrato de prestación de servicios No. PS 2343 2025 cuyo objeto es: PRESTAR SERVICIOS TECNICOS COMO AUXILIAR DE ENFERMERIA II PARA DESARROLLAR ACTIVIDADES EN LA DIRECCION DE SERVICIOS HOSPITALARIOS DE LA SUBRED INTEGRADA DE SERVICIOS DE SALUD CENTRO ORIENTE E.S.E.</v>
      </c>
      <c r="O153" s="15" t="s">
        <v>295</v>
      </c>
      <c r="P153" s="16" t="s">
        <v>655</v>
      </c>
    </row>
    <row r="154" spans="1:16" s="14" customFormat="1" ht="192.75" thickBot="1">
      <c r="A154" s="17">
        <f t="shared" si="2"/>
        <v>144</v>
      </c>
      <c r="B154" s="17" t="s">
        <v>620</v>
      </c>
      <c r="C154" s="17" t="s">
        <v>385</v>
      </c>
      <c r="D154" s="17" t="s">
        <v>1461</v>
      </c>
      <c r="E154" s="17">
        <v>51855024</v>
      </c>
      <c r="F154" s="17" t="s">
        <v>814</v>
      </c>
      <c r="G154" s="17" t="s">
        <v>788</v>
      </c>
      <c r="H154" s="17" t="s">
        <v>662</v>
      </c>
      <c r="I154" s="35" t="s">
        <v>636</v>
      </c>
      <c r="J154" s="35" t="s">
        <v>653</v>
      </c>
      <c r="K154" s="35" t="s">
        <v>654</v>
      </c>
      <c r="L154" s="33">
        <v>2448600</v>
      </c>
      <c r="M154" s="33">
        <v>612150</v>
      </c>
      <c r="N154" s="18" t="str">
        <f>CONCATENATE(P154, " ","y adicionar por valor de $",M154, " el contrato de prestación de servicios No. ",C154," cuyo objeto es: ", G154)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$612150 el contrato de prestación de servicios No. PS 2344 2025 cuyo objeto es: PRESTAR SERVICIOS TECNICOS COMO AUXILIAR DE ENFERMERIA II PARA DESARROLLAR ACTIVIDADES EN LA DIRECCION DE SERVICIOS HOSPITALARIOS DE LA SUBRED INTEGRADA DE SERVICIOS DE SALUD CENTRO ORIENTE E.S.E.</v>
      </c>
      <c r="O154" s="15" t="s">
        <v>295</v>
      </c>
      <c r="P154" s="16" t="s">
        <v>655</v>
      </c>
    </row>
    <row r="155" spans="1:16" s="14" customFormat="1" ht="192.75" thickBot="1">
      <c r="A155" s="17">
        <f t="shared" si="2"/>
        <v>145</v>
      </c>
      <c r="B155" s="17" t="s">
        <v>620</v>
      </c>
      <c r="C155" s="17" t="s">
        <v>116</v>
      </c>
      <c r="D155" s="17" t="s">
        <v>1462</v>
      </c>
      <c r="E155" s="17">
        <v>1024577821</v>
      </c>
      <c r="F155" s="17" t="s">
        <v>815</v>
      </c>
      <c r="G155" s="17" t="s">
        <v>788</v>
      </c>
      <c r="H155" s="17" t="s">
        <v>659</v>
      </c>
      <c r="I155" s="35" t="s">
        <v>636</v>
      </c>
      <c r="J155" s="35" t="s">
        <v>653</v>
      </c>
      <c r="K155" s="35" t="s">
        <v>654</v>
      </c>
      <c r="L155" s="33">
        <v>2136960</v>
      </c>
      <c r="M155" s="33">
        <v>1502550</v>
      </c>
      <c r="N155" s="18" t="str">
        <f>CONCATENATE(P155, " ","y adicionar por valor de $",M155, " el contrato de prestación de servicios No. ",C155," cuyo objeto es: ", G155)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2345 2025 cuyo objeto es: PRESTAR SERVICIOS TECNICOS COMO AUXILIAR DE ENFERMERIA II PARA DESARROLLAR ACTIVIDADES EN LA DIRECCION DE SERVICIOS HOSPITALARIOS DE LA SUBRED INTEGRADA DE SERVICIOS DE SALUD CENTRO ORIENTE E.S.E.</v>
      </c>
      <c r="O155" s="15" t="s">
        <v>295</v>
      </c>
      <c r="P155" s="16" t="s">
        <v>655</v>
      </c>
    </row>
    <row r="156" spans="1:16" s="14" customFormat="1" ht="192.75" thickBot="1">
      <c r="A156" s="17">
        <f t="shared" si="2"/>
        <v>146</v>
      </c>
      <c r="B156" s="17" t="s">
        <v>620</v>
      </c>
      <c r="C156" s="17" t="s">
        <v>117</v>
      </c>
      <c r="D156" s="17" t="s">
        <v>1463</v>
      </c>
      <c r="E156" s="17">
        <v>1013096325</v>
      </c>
      <c r="F156" s="17" t="s">
        <v>816</v>
      </c>
      <c r="G156" s="17" t="s">
        <v>788</v>
      </c>
      <c r="H156" s="17" t="s">
        <v>659</v>
      </c>
      <c r="I156" s="35" t="s">
        <v>636</v>
      </c>
      <c r="J156" s="35" t="s">
        <v>653</v>
      </c>
      <c r="K156" s="35" t="s">
        <v>654</v>
      </c>
      <c r="L156" s="33">
        <v>2448600</v>
      </c>
      <c r="M156" s="33">
        <v>1502550</v>
      </c>
      <c r="N156" s="18" t="str">
        <f>CONCATENATE(P156, " ","y adicionar por valor de $",M156, " el contrato de prestación de servicios No. ",C156," cuyo objeto es: ", G156)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2346 2025 cuyo objeto es: PRESTAR SERVICIOS TECNICOS COMO AUXILIAR DE ENFERMERIA II PARA DESARROLLAR ACTIVIDADES EN LA DIRECCION DE SERVICIOS HOSPITALARIOS DE LA SUBRED INTEGRADA DE SERVICIOS DE SALUD CENTRO ORIENTE E.S.E.</v>
      </c>
      <c r="O156" s="15" t="s">
        <v>295</v>
      </c>
      <c r="P156" s="16" t="s">
        <v>655</v>
      </c>
    </row>
    <row r="157" spans="1:16" s="14" customFormat="1" ht="192.75" thickBot="1">
      <c r="A157" s="17">
        <f t="shared" si="2"/>
        <v>147</v>
      </c>
      <c r="B157" s="17" t="s">
        <v>620</v>
      </c>
      <c r="C157" s="17" t="s">
        <v>386</v>
      </c>
      <c r="D157" s="17" t="s">
        <v>1464</v>
      </c>
      <c r="E157" s="17">
        <v>1021663445</v>
      </c>
      <c r="F157" s="17" t="s">
        <v>817</v>
      </c>
      <c r="G157" s="17" t="s">
        <v>788</v>
      </c>
      <c r="H157" s="17" t="s">
        <v>662</v>
      </c>
      <c r="I157" s="35" t="s">
        <v>636</v>
      </c>
      <c r="J157" s="35" t="s">
        <v>653</v>
      </c>
      <c r="K157" s="35" t="s">
        <v>654</v>
      </c>
      <c r="L157" s="33">
        <v>2448600</v>
      </c>
      <c r="M157" s="33">
        <v>0</v>
      </c>
      <c r="N157" s="18" t="str">
        <f>CONCATENATE(P157, " ","y adicionar por valor de $",M157, " el contrato de prestación de servicios No. ",C157," cuyo objeto es: ", G157)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2347 2025 cuyo objeto es: PRESTAR SERVICIOS TECNICOS COMO AUXILIAR DE ENFERMERIA II PARA DESARROLLAR ACTIVIDADES EN LA DIRECCION DE SERVICIOS HOSPITALARIOS DE LA SUBRED INTEGRADA DE SERVICIOS DE SALUD CENTRO ORIENTE E.S.E.</v>
      </c>
      <c r="O157" s="15" t="s">
        <v>295</v>
      </c>
      <c r="P157" s="16" t="s">
        <v>655</v>
      </c>
    </row>
    <row r="158" spans="1:16" s="14" customFormat="1" ht="192.75" thickBot="1">
      <c r="A158" s="17">
        <f t="shared" si="2"/>
        <v>148</v>
      </c>
      <c r="B158" s="17" t="s">
        <v>619</v>
      </c>
      <c r="C158" s="17" t="s">
        <v>118</v>
      </c>
      <c r="D158" s="17" t="s">
        <v>1465</v>
      </c>
      <c r="E158" s="17">
        <v>1000365246</v>
      </c>
      <c r="F158" s="17" t="s">
        <v>818</v>
      </c>
      <c r="G158" s="17" t="s">
        <v>658</v>
      </c>
      <c r="H158" s="17" t="s">
        <v>662</v>
      </c>
      <c r="I158" s="35" t="s">
        <v>636</v>
      </c>
      <c r="J158" s="35" t="s">
        <v>653</v>
      </c>
      <c r="K158" s="35" t="s">
        <v>654</v>
      </c>
      <c r="L158" s="33">
        <v>2448600</v>
      </c>
      <c r="M158" s="33">
        <v>1502550</v>
      </c>
      <c r="N158" s="18" t="str">
        <f>CONCATENATE(P158, " ","y adicionar por valor de $",M158, " el contrato de prestación de servicios No. ",C158," cuyo objeto es: ", G158)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2348 2025 cuyo objeto es: PRESTAR SERVICIO TECNICO COMO AUXILIAR DE ENFERMERIA II PARA DESARROLLAR ACTIVIDADES EN LA DIRECCION DE SERVICIOS HOSPITALARIOS DE LA SUBRED INTEGRADA DE SERVICIOS DE SALUD CENTRO ORIENTE E.S.E.</v>
      </c>
      <c r="O158" s="15" t="s">
        <v>295</v>
      </c>
      <c r="P158" s="16" t="s">
        <v>655</v>
      </c>
    </row>
    <row r="159" spans="1:16" s="14" customFormat="1" ht="192.75" thickBot="1">
      <c r="A159" s="17">
        <f t="shared" si="2"/>
        <v>149</v>
      </c>
      <c r="B159" s="17" t="s">
        <v>623</v>
      </c>
      <c r="C159" s="17" t="s">
        <v>119</v>
      </c>
      <c r="D159" s="17" t="s">
        <v>1466</v>
      </c>
      <c r="E159" s="17">
        <v>1018409603</v>
      </c>
      <c r="F159" s="17" t="s">
        <v>819</v>
      </c>
      <c r="G159" s="17" t="s">
        <v>820</v>
      </c>
      <c r="H159" s="17" t="s">
        <v>659</v>
      </c>
      <c r="I159" s="35" t="s">
        <v>636</v>
      </c>
      <c r="J159" s="35" t="s">
        <v>653</v>
      </c>
      <c r="K159" s="35" t="s">
        <v>654</v>
      </c>
      <c r="L159" s="33">
        <v>4492840</v>
      </c>
      <c r="M159" s="33">
        <v>2756970</v>
      </c>
      <c r="N159" s="18" t="str">
        <f>CONCATENATE(P159, " ","y adicionar por valor de $",M159, " el contrato de prestación de servicios No. ",C159," cuyo objeto es: ", G159)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2349 2025 cuyo objeto es: PRESTAR SERVICIOS PROFESIONALES COMO ENFERMERO PARA DESARROLLAR ACTIVIDADES EN LA DIRECCION DE SERVICIOS HOSPITALARIOS DE LA SUBRED INTEGRADA DE SERVICIOS DE SALUD CENTRO ORIENTE E.S.E.</v>
      </c>
      <c r="O159" s="15" t="s">
        <v>295</v>
      </c>
      <c r="P159" s="16" t="s">
        <v>655</v>
      </c>
    </row>
    <row r="160" spans="1:16" s="14" customFormat="1" ht="192.75" thickBot="1">
      <c r="A160" s="17">
        <f t="shared" si="2"/>
        <v>150</v>
      </c>
      <c r="B160" s="17" t="s">
        <v>620</v>
      </c>
      <c r="C160" s="17" t="s">
        <v>387</v>
      </c>
      <c r="D160" s="17" t="s">
        <v>1467</v>
      </c>
      <c r="E160" s="17">
        <v>14253453</v>
      </c>
      <c r="F160" s="17" t="s">
        <v>821</v>
      </c>
      <c r="G160" s="17" t="s">
        <v>766</v>
      </c>
      <c r="H160" s="17" t="s">
        <v>659</v>
      </c>
      <c r="I160" s="35" t="s">
        <v>636</v>
      </c>
      <c r="J160" s="35" t="s">
        <v>653</v>
      </c>
      <c r="K160" s="35" t="s">
        <v>654</v>
      </c>
      <c r="L160" s="33">
        <v>3921024</v>
      </c>
      <c r="M160" s="33">
        <v>2266842</v>
      </c>
      <c r="N160" s="18" t="str">
        <f>CONCATENATE(P160, " ","y adicionar por valor de $",M160, " el contrato de prestación de servicios No. ",C160," cuyo objeto es: ", G160)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$2266842 el contrato de prestación de servicios No. PS 2350 2025 cuyo objeto es: PRESTAR SERVICIOS PROFESIONALES COMO ENFERMERO (A) PARA DESARROLLAR ACTIVIDADES EN LA DIRECCION DE SERVICIOS HOSPITALARIOS DE LA SUBRED INTEGRADA DE SERVICIOS DE SALUD CENTRO ORIENTE E.S.E.</v>
      </c>
      <c r="O160" s="15" t="s">
        <v>295</v>
      </c>
      <c r="P160" s="16" t="s">
        <v>655</v>
      </c>
    </row>
    <row r="161" spans="1:16" s="14" customFormat="1" ht="192.75" thickBot="1">
      <c r="A161" s="17">
        <f t="shared" si="2"/>
        <v>151</v>
      </c>
      <c r="B161" s="17" t="s">
        <v>620</v>
      </c>
      <c r="C161" s="17" t="s">
        <v>120</v>
      </c>
      <c r="D161" s="17" t="s">
        <v>1468</v>
      </c>
      <c r="E161" s="17">
        <v>1023979892</v>
      </c>
      <c r="F161" s="17" t="s">
        <v>822</v>
      </c>
      <c r="G161" s="17" t="s">
        <v>766</v>
      </c>
      <c r="H161" s="17" t="s">
        <v>662</v>
      </c>
      <c r="I161" s="35" t="s">
        <v>636</v>
      </c>
      <c r="J161" s="35" t="s">
        <v>653</v>
      </c>
      <c r="K161" s="35" t="s">
        <v>654</v>
      </c>
      <c r="L161" s="33">
        <v>4492840</v>
      </c>
      <c r="M161" s="33">
        <v>2756970</v>
      </c>
      <c r="N161" s="18" t="str">
        <f>CONCATENATE(P161, " ","y adicionar por valor de $",M161, " el contrato de prestación de servicios No. ",C161," cuyo objeto es: ", G161)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2351 2025 cuyo objeto es: PRESTAR SERVICIOS PROFESIONALES COMO ENFERMERO (A) PARA DESARROLLAR ACTIVIDADES EN LA DIRECCION DE SERVICIOS HOSPITALARIOS DE LA SUBRED INTEGRADA DE SERVICIOS DE SALUD CENTRO ORIENTE E.S.E.</v>
      </c>
      <c r="O161" s="15" t="s">
        <v>295</v>
      </c>
      <c r="P161" s="16" t="s">
        <v>655</v>
      </c>
    </row>
    <row r="162" spans="1:16" s="14" customFormat="1" ht="192.75" thickBot="1">
      <c r="A162" s="17">
        <f t="shared" si="2"/>
        <v>152</v>
      </c>
      <c r="B162" s="17" t="s">
        <v>625</v>
      </c>
      <c r="C162" s="17" t="s">
        <v>388</v>
      </c>
      <c r="D162" s="17" t="s">
        <v>1469</v>
      </c>
      <c r="E162" s="17">
        <v>51670669</v>
      </c>
      <c r="F162" s="17" t="s">
        <v>823</v>
      </c>
      <c r="G162" s="17" t="s">
        <v>788</v>
      </c>
      <c r="H162" s="17" t="s">
        <v>659</v>
      </c>
      <c r="I162" s="35" t="s">
        <v>636</v>
      </c>
      <c r="J162" s="35" t="s">
        <v>653</v>
      </c>
      <c r="K162" s="35" t="s">
        <v>654</v>
      </c>
      <c r="L162" s="33">
        <v>2448600</v>
      </c>
      <c r="M162" s="33">
        <v>834750</v>
      </c>
      <c r="N162" s="18" t="str">
        <f>CONCATENATE(P162, " ","y adicionar por valor de $",M162, " el contrato de prestación de servicios No. ",C162," cuyo objeto es: ", G162)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$834750 el contrato de prestación de servicios No. PS 2352 2025 cuyo objeto es: PRESTAR SERVICIOS TECNICOS COMO AUXILIAR DE ENFERMERIA II PARA DESARROLLAR ACTIVIDADES EN LA DIRECCION DE SERVICIOS HOSPITALARIOS DE LA SUBRED INTEGRADA DE SERVICIOS DE SALUD CENTRO ORIENTE E.S.E.</v>
      </c>
      <c r="O162" s="15" t="s">
        <v>295</v>
      </c>
      <c r="P162" s="16" t="s">
        <v>655</v>
      </c>
    </row>
    <row r="163" spans="1:16" s="14" customFormat="1" ht="192.75" thickBot="1">
      <c r="A163" s="17">
        <f t="shared" si="2"/>
        <v>153</v>
      </c>
      <c r="B163" s="17" t="s">
        <v>625</v>
      </c>
      <c r="C163" s="17" t="s">
        <v>121</v>
      </c>
      <c r="D163" s="17" t="s">
        <v>1470</v>
      </c>
      <c r="E163" s="17">
        <v>52880855</v>
      </c>
      <c r="F163" s="17" t="s">
        <v>824</v>
      </c>
      <c r="G163" s="17" t="s">
        <v>788</v>
      </c>
      <c r="H163" s="17" t="s">
        <v>662</v>
      </c>
      <c r="I163" s="35" t="s">
        <v>636</v>
      </c>
      <c r="J163" s="35" t="s">
        <v>653</v>
      </c>
      <c r="K163" s="35" t="s">
        <v>654</v>
      </c>
      <c r="L163" s="33">
        <v>2448600</v>
      </c>
      <c r="M163" s="33">
        <v>1435770</v>
      </c>
      <c r="N163" s="18" t="str">
        <f>CONCATENATE(P163, " ","y adicionar por valor de $",M163, " el contrato de prestación de servicios No. ",C163," cuyo objeto es: ", G163)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2353 2025 cuyo objeto es: PRESTAR SERVICIOS TECNICOS COMO AUXILIAR DE ENFERMERIA II PARA DESARROLLAR ACTIVIDADES EN LA DIRECCION DE SERVICIOS HOSPITALARIOS DE LA SUBRED INTEGRADA DE SERVICIOS DE SALUD CENTRO ORIENTE E.S.E.</v>
      </c>
      <c r="O163" s="15" t="s">
        <v>295</v>
      </c>
      <c r="P163" s="16" t="s">
        <v>655</v>
      </c>
    </row>
    <row r="164" spans="1:16" s="14" customFormat="1" ht="192.75" thickBot="1">
      <c r="A164" s="17">
        <f t="shared" si="2"/>
        <v>154</v>
      </c>
      <c r="B164" s="17" t="s">
        <v>625</v>
      </c>
      <c r="C164" s="17" t="s">
        <v>122</v>
      </c>
      <c r="D164" s="17" t="s">
        <v>1471</v>
      </c>
      <c r="E164" s="17">
        <v>74180120</v>
      </c>
      <c r="F164" s="17" t="s">
        <v>825</v>
      </c>
      <c r="G164" s="17" t="s">
        <v>788</v>
      </c>
      <c r="H164" s="17" t="s">
        <v>662</v>
      </c>
      <c r="I164" s="35" t="s">
        <v>636</v>
      </c>
      <c r="J164" s="35" t="s">
        <v>653</v>
      </c>
      <c r="K164" s="35" t="s">
        <v>654</v>
      </c>
      <c r="L164" s="33">
        <v>2136960</v>
      </c>
      <c r="M164" s="33">
        <v>1502550</v>
      </c>
      <c r="N164" s="18" t="str">
        <f>CONCATENATE(P164, " ","y adicionar por valor de $",M164, " el contrato de prestación de servicios No. ",C164," cuyo objeto es: ", G164)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2354 2025 cuyo objeto es: PRESTAR SERVICIOS TECNICOS COMO AUXILIAR DE ENFERMERIA II PARA DESARROLLAR ACTIVIDADES EN LA DIRECCION DE SERVICIOS HOSPITALARIOS DE LA SUBRED INTEGRADA DE SERVICIOS DE SALUD CENTRO ORIENTE E.S.E.</v>
      </c>
      <c r="O164" s="15" t="s">
        <v>295</v>
      </c>
      <c r="P164" s="16" t="s">
        <v>655</v>
      </c>
    </row>
    <row r="165" spans="1:16" s="14" customFormat="1" ht="192.75" thickBot="1">
      <c r="A165" s="17">
        <f t="shared" si="2"/>
        <v>155</v>
      </c>
      <c r="B165" s="17" t="s">
        <v>624</v>
      </c>
      <c r="C165" s="17" t="s">
        <v>123</v>
      </c>
      <c r="D165" s="17" t="s">
        <v>1472</v>
      </c>
      <c r="E165" s="17">
        <v>51945801</v>
      </c>
      <c r="F165" s="17" t="s">
        <v>826</v>
      </c>
      <c r="G165" s="17" t="s">
        <v>788</v>
      </c>
      <c r="H165" s="17" t="s">
        <v>659</v>
      </c>
      <c r="I165" s="35" t="s">
        <v>636</v>
      </c>
      <c r="J165" s="35" t="s">
        <v>653</v>
      </c>
      <c r="K165" s="35" t="s">
        <v>654</v>
      </c>
      <c r="L165" s="33">
        <v>2448600</v>
      </c>
      <c r="M165" s="33">
        <v>1502550</v>
      </c>
      <c r="N165" s="18" t="str">
        <f>CONCATENATE(P165, " ","y adicionar por valor de $",M165, " el contrato de prestación de servicios No. ",C165," cuyo objeto es: ", G165)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2356 2025 cuyo objeto es: PRESTAR SERVICIOS TECNICOS COMO AUXILIAR DE ENFERMERIA II PARA DESARROLLAR ACTIVIDADES EN LA DIRECCION DE SERVICIOS HOSPITALARIOS DE LA SUBRED INTEGRADA DE SERVICIOS DE SALUD CENTRO ORIENTE E.S.E.</v>
      </c>
      <c r="O165" s="15" t="s">
        <v>295</v>
      </c>
      <c r="P165" s="16" t="s">
        <v>655</v>
      </c>
    </row>
    <row r="166" spans="1:16" s="14" customFormat="1" ht="192.75" thickBot="1">
      <c r="A166" s="17">
        <f t="shared" si="2"/>
        <v>156</v>
      </c>
      <c r="B166" s="17" t="s">
        <v>619</v>
      </c>
      <c r="C166" s="17" t="s">
        <v>124</v>
      </c>
      <c r="D166" s="17" t="s">
        <v>1473</v>
      </c>
      <c r="E166" s="17">
        <v>1013594223</v>
      </c>
      <c r="F166" s="17" t="s">
        <v>827</v>
      </c>
      <c r="G166" s="17" t="s">
        <v>658</v>
      </c>
      <c r="H166" s="17" t="s">
        <v>659</v>
      </c>
      <c r="I166" s="35" t="s">
        <v>636</v>
      </c>
      <c r="J166" s="35" t="s">
        <v>653</v>
      </c>
      <c r="K166" s="35" t="s">
        <v>654</v>
      </c>
      <c r="L166" s="33">
        <v>2136960</v>
      </c>
      <c r="M166" s="33">
        <v>1368990</v>
      </c>
      <c r="N166" s="18" t="str">
        <f>CONCATENATE(P166, " ","y adicionar por valor de $",M166, " el contrato de prestación de servicios No. ",C166," cuyo objeto es: ", G166)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$1368990 el contrato de prestación de servicios No. PS 2357 2025 cuyo objeto es: PRESTAR SERVICIO TECNICO COMO AUXILIAR DE ENFERMERIA II PARA DESARROLLAR ACTIVIDADES EN LA DIRECCION DE SERVICIOS HOSPITALARIOS DE LA SUBRED INTEGRADA DE SERVICIOS DE SALUD CENTRO ORIENTE E.S.E.</v>
      </c>
      <c r="O166" s="15" t="s">
        <v>295</v>
      </c>
      <c r="P166" s="16" t="s">
        <v>655</v>
      </c>
    </row>
    <row r="167" spans="1:16" s="14" customFormat="1" ht="192.75" thickBot="1">
      <c r="A167" s="17">
        <f t="shared" si="2"/>
        <v>157</v>
      </c>
      <c r="B167" s="17" t="s">
        <v>619</v>
      </c>
      <c r="C167" s="17" t="s">
        <v>389</v>
      </c>
      <c r="D167" s="17" t="s">
        <v>1474</v>
      </c>
      <c r="E167" s="17">
        <v>52368153</v>
      </c>
      <c r="F167" s="17" t="s">
        <v>828</v>
      </c>
      <c r="G167" s="17" t="s">
        <v>658</v>
      </c>
      <c r="H167" s="17" t="s">
        <v>659</v>
      </c>
      <c r="I167" s="35" t="s">
        <v>636</v>
      </c>
      <c r="J167" s="35" t="s">
        <v>653</v>
      </c>
      <c r="K167" s="35" t="s">
        <v>654</v>
      </c>
      <c r="L167" s="33">
        <v>2448600</v>
      </c>
      <c r="M167" s="33">
        <v>767970</v>
      </c>
      <c r="N167" s="18" t="str">
        <f>CONCATENATE(P167, " ","y adicionar por valor de $",M167, " el contrato de prestación de servicios No. ",C167," cuyo objeto es: ", G167)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$767970 el contrato de prestación de servicios No. PS 2358 2025 cuyo objeto es: PRESTAR SERVICIO TECNICO COMO AUXILIAR DE ENFERMERIA II PARA DESARROLLAR ACTIVIDADES EN LA DIRECCION DE SERVICIOS HOSPITALARIOS DE LA SUBRED INTEGRADA DE SERVICIOS DE SALUD CENTRO ORIENTE E.S.E.</v>
      </c>
      <c r="O167" s="15" t="s">
        <v>295</v>
      </c>
      <c r="P167" s="16" t="s">
        <v>655</v>
      </c>
    </row>
    <row r="168" spans="1:16" s="14" customFormat="1" ht="192.75" thickBot="1">
      <c r="A168" s="17">
        <f t="shared" si="2"/>
        <v>158</v>
      </c>
      <c r="B168" s="17" t="s">
        <v>619</v>
      </c>
      <c r="C168" s="17" t="s">
        <v>125</v>
      </c>
      <c r="D168" s="17" t="s">
        <v>1475</v>
      </c>
      <c r="E168" s="17">
        <v>1033752829</v>
      </c>
      <c r="F168" s="17" t="s">
        <v>829</v>
      </c>
      <c r="G168" s="17" t="s">
        <v>658</v>
      </c>
      <c r="H168" s="17" t="s">
        <v>659</v>
      </c>
      <c r="I168" s="35" t="s">
        <v>636</v>
      </c>
      <c r="J168" s="35" t="s">
        <v>653</v>
      </c>
      <c r="K168" s="35" t="s">
        <v>654</v>
      </c>
      <c r="L168" s="33">
        <v>2448600</v>
      </c>
      <c r="M168" s="33">
        <v>1302210</v>
      </c>
      <c r="N168" s="18" t="str">
        <f>CONCATENATE(P168, " ","y adicionar por valor de $",M168, " el contrato de prestación de servicios No. ",C168," cuyo objeto es: ", G168)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$1302210 el contrato de prestación de servicios No. PS 2360 2025 cuyo objeto es: PRESTAR SERVICIO TECNICO COMO AUXILIAR DE ENFERMERIA II PARA DESARROLLAR ACTIVIDADES EN LA DIRECCION DE SERVICIOS HOSPITALARIOS DE LA SUBRED INTEGRADA DE SERVICIOS DE SALUD CENTRO ORIENTE E.S.E.</v>
      </c>
      <c r="O168" s="15" t="s">
        <v>295</v>
      </c>
      <c r="P168" s="16" t="s">
        <v>655</v>
      </c>
    </row>
    <row r="169" spans="1:16" s="14" customFormat="1" ht="192.75" thickBot="1">
      <c r="A169" s="17">
        <f t="shared" si="2"/>
        <v>159</v>
      </c>
      <c r="B169" s="17" t="s">
        <v>619</v>
      </c>
      <c r="C169" s="17" t="s">
        <v>390</v>
      </c>
      <c r="D169" s="17" t="s">
        <v>1476</v>
      </c>
      <c r="E169" s="17">
        <v>1072195695</v>
      </c>
      <c r="F169" s="17" t="s">
        <v>830</v>
      </c>
      <c r="G169" s="17" t="s">
        <v>658</v>
      </c>
      <c r="H169" s="17" t="s">
        <v>659</v>
      </c>
      <c r="I169" s="35" t="s">
        <v>636</v>
      </c>
      <c r="J169" s="35" t="s">
        <v>653</v>
      </c>
      <c r="K169" s="35" t="s">
        <v>654</v>
      </c>
      <c r="L169" s="33">
        <v>2448600</v>
      </c>
      <c r="M169" s="33">
        <v>1502550</v>
      </c>
      <c r="N169" s="18" t="str">
        <f>CONCATENATE(P169, " ","y adicionar por valor de $",M169, " el contrato de prestación de servicios No. ",C169," cuyo objeto es: ", G169)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2361 2025 cuyo objeto es: PRESTAR SERVICIO TECNICO COMO AUXILIAR DE ENFERMERIA II PARA DESARROLLAR ACTIVIDADES EN LA DIRECCION DE SERVICIOS HOSPITALARIOS DE LA SUBRED INTEGRADA DE SERVICIOS DE SALUD CENTRO ORIENTE E.S.E.</v>
      </c>
      <c r="O169" s="15" t="s">
        <v>295</v>
      </c>
      <c r="P169" s="16" t="s">
        <v>655</v>
      </c>
    </row>
    <row r="170" spans="1:16" s="14" customFormat="1" ht="192.75" thickBot="1">
      <c r="A170" s="17">
        <f t="shared" si="2"/>
        <v>160</v>
      </c>
      <c r="B170" s="17" t="s">
        <v>619</v>
      </c>
      <c r="C170" s="17" t="s">
        <v>126</v>
      </c>
      <c r="D170" s="17" t="s">
        <v>1477</v>
      </c>
      <c r="E170" s="17">
        <v>79167746</v>
      </c>
      <c r="F170" s="17" t="s">
        <v>831</v>
      </c>
      <c r="G170" s="17" t="s">
        <v>658</v>
      </c>
      <c r="H170" s="17" t="s">
        <v>659</v>
      </c>
      <c r="I170" s="35" t="s">
        <v>636</v>
      </c>
      <c r="J170" s="35" t="s">
        <v>653</v>
      </c>
      <c r="K170" s="35" t="s">
        <v>654</v>
      </c>
      <c r="L170" s="33">
        <v>2448600</v>
      </c>
      <c r="M170" s="33">
        <v>1502550</v>
      </c>
      <c r="N170" s="18" t="str">
        <f>CONCATENATE(P170, " ","y adicionar por valor de $",M170, " el contrato de prestación de servicios No. ",C170," cuyo objeto es: ", G170)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2362 2025 cuyo objeto es: PRESTAR SERVICIO TECNICO COMO AUXILIAR DE ENFERMERIA II PARA DESARROLLAR ACTIVIDADES EN LA DIRECCION DE SERVICIOS HOSPITALARIOS DE LA SUBRED INTEGRADA DE SERVICIOS DE SALUD CENTRO ORIENTE E.S.E.</v>
      </c>
      <c r="O170" s="15" t="s">
        <v>295</v>
      </c>
      <c r="P170" s="16" t="s">
        <v>655</v>
      </c>
    </row>
    <row r="171" spans="1:16" s="14" customFormat="1" ht="192.75" thickBot="1">
      <c r="A171" s="17">
        <f t="shared" si="2"/>
        <v>161</v>
      </c>
      <c r="B171" s="17" t="s">
        <v>619</v>
      </c>
      <c r="C171" s="17" t="s">
        <v>127</v>
      </c>
      <c r="D171" s="17" t="s">
        <v>1478</v>
      </c>
      <c r="E171" s="17">
        <v>1030624208</v>
      </c>
      <c r="F171" s="17" t="s">
        <v>832</v>
      </c>
      <c r="G171" s="17" t="s">
        <v>658</v>
      </c>
      <c r="H171" s="17" t="s">
        <v>659</v>
      </c>
      <c r="I171" s="35" t="s">
        <v>636</v>
      </c>
      <c r="J171" s="35" t="s">
        <v>653</v>
      </c>
      <c r="K171" s="35" t="s">
        <v>654</v>
      </c>
      <c r="L171" s="33">
        <v>2448600</v>
      </c>
      <c r="M171" s="33">
        <v>1435770</v>
      </c>
      <c r="N171" s="18" t="str">
        <f>CONCATENATE(P171, " ","y adicionar por valor de $",M171, " el contrato de prestación de servicios No. ",C171," cuyo objeto es: ", G171)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2364 2025 cuyo objeto es: PRESTAR SERVICIO TECNICO COMO AUXILIAR DE ENFERMERIA II PARA DESARROLLAR ACTIVIDADES EN LA DIRECCION DE SERVICIOS HOSPITALARIOS DE LA SUBRED INTEGRADA DE SERVICIOS DE SALUD CENTRO ORIENTE E.S.E.</v>
      </c>
      <c r="O171" s="15" t="s">
        <v>295</v>
      </c>
      <c r="P171" s="16" t="s">
        <v>655</v>
      </c>
    </row>
    <row r="172" spans="1:16" s="14" customFormat="1" ht="192.75" thickBot="1">
      <c r="A172" s="17">
        <f t="shared" si="2"/>
        <v>162</v>
      </c>
      <c r="B172" s="17" t="s">
        <v>619</v>
      </c>
      <c r="C172" s="17" t="s">
        <v>128</v>
      </c>
      <c r="D172" s="17" t="s">
        <v>1479</v>
      </c>
      <c r="E172" s="17">
        <v>1083914491</v>
      </c>
      <c r="F172" s="17" t="s">
        <v>833</v>
      </c>
      <c r="G172" s="17" t="s">
        <v>658</v>
      </c>
      <c r="H172" s="17" t="s">
        <v>662</v>
      </c>
      <c r="I172" s="35" t="s">
        <v>636</v>
      </c>
      <c r="J172" s="35" t="s">
        <v>653</v>
      </c>
      <c r="K172" s="35" t="s">
        <v>654</v>
      </c>
      <c r="L172" s="33">
        <v>2136960</v>
      </c>
      <c r="M172" s="33">
        <v>1502550</v>
      </c>
      <c r="N172" s="18" t="str">
        <f>CONCATENATE(P172, " ","y adicionar por valor de $",M172, " el contrato de prestación de servicios No. ",C172," cuyo objeto es: ", G172)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2369 2025 cuyo objeto es: PRESTAR SERVICIO TECNICO COMO AUXILIAR DE ENFERMERIA II PARA DESARROLLAR ACTIVIDADES EN LA DIRECCION DE SERVICIOS HOSPITALARIOS DE LA SUBRED INTEGRADA DE SERVICIOS DE SALUD CENTRO ORIENTE E.S.E.</v>
      </c>
      <c r="O172" s="15" t="s">
        <v>295</v>
      </c>
      <c r="P172" s="16" t="s">
        <v>655</v>
      </c>
    </row>
    <row r="173" spans="1:16" s="14" customFormat="1" ht="192.75" thickBot="1">
      <c r="A173" s="17">
        <f t="shared" si="2"/>
        <v>163</v>
      </c>
      <c r="B173" s="17" t="s">
        <v>619</v>
      </c>
      <c r="C173" s="17" t="s">
        <v>129</v>
      </c>
      <c r="D173" s="17" t="s">
        <v>1480</v>
      </c>
      <c r="E173" s="17">
        <v>40041223</v>
      </c>
      <c r="F173" s="17" t="s">
        <v>834</v>
      </c>
      <c r="G173" s="17" t="s">
        <v>658</v>
      </c>
      <c r="H173" s="17" t="s">
        <v>659</v>
      </c>
      <c r="I173" s="35" t="s">
        <v>636</v>
      </c>
      <c r="J173" s="35" t="s">
        <v>653</v>
      </c>
      <c r="K173" s="35" t="s">
        <v>654</v>
      </c>
      <c r="L173" s="33">
        <v>2448600</v>
      </c>
      <c r="M173" s="33">
        <v>1302210</v>
      </c>
      <c r="N173" s="18" t="str">
        <f>CONCATENATE(P173, " ","y adicionar por valor de $",M173, " el contrato de prestación de servicios No. ",C173," cuyo objeto es: ", G173)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$1302210 el contrato de prestación de servicios No. PS 2370 2025 cuyo objeto es: PRESTAR SERVICIO TECNICO COMO AUXILIAR DE ENFERMERIA II PARA DESARROLLAR ACTIVIDADES EN LA DIRECCION DE SERVICIOS HOSPITALARIOS DE LA SUBRED INTEGRADA DE SERVICIOS DE SALUD CENTRO ORIENTE E.S.E.</v>
      </c>
      <c r="O173" s="15" t="s">
        <v>295</v>
      </c>
      <c r="P173" s="16" t="s">
        <v>655</v>
      </c>
    </row>
    <row r="174" spans="1:16" s="14" customFormat="1" ht="192.75" thickBot="1">
      <c r="A174" s="17">
        <f t="shared" si="2"/>
        <v>164</v>
      </c>
      <c r="B174" s="17" t="s">
        <v>619</v>
      </c>
      <c r="C174" s="17" t="s">
        <v>391</v>
      </c>
      <c r="D174" s="17" t="s">
        <v>1481</v>
      </c>
      <c r="E174" s="17">
        <v>63532004</v>
      </c>
      <c r="F174" s="17" t="s">
        <v>835</v>
      </c>
      <c r="G174" s="17" t="s">
        <v>658</v>
      </c>
      <c r="H174" s="17" t="s">
        <v>659</v>
      </c>
      <c r="I174" s="35" t="s">
        <v>636</v>
      </c>
      <c r="J174" s="35" t="s">
        <v>653</v>
      </c>
      <c r="K174" s="35" t="s">
        <v>654</v>
      </c>
      <c r="L174" s="33">
        <v>2448600</v>
      </c>
      <c r="M174" s="33">
        <v>1324470</v>
      </c>
      <c r="N174" s="18" t="str">
        <f>CONCATENATE(P174, " ","y adicionar por valor de $",M174, " el contrato de prestación de servicios No. ",C174," cuyo objeto es: ", G174)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$1324470 el contrato de prestación de servicios No. PS 2371 2025 cuyo objeto es: PRESTAR SERVICIO TECNICO COMO AUXILIAR DE ENFERMERIA II PARA DESARROLLAR ACTIVIDADES EN LA DIRECCION DE SERVICIOS HOSPITALARIOS DE LA SUBRED INTEGRADA DE SERVICIOS DE SALUD CENTRO ORIENTE E.S.E.</v>
      </c>
      <c r="O174" s="15" t="s">
        <v>295</v>
      </c>
      <c r="P174" s="16" t="s">
        <v>655</v>
      </c>
    </row>
    <row r="175" spans="1:16" s="14" customFormat="1" ht="192.75" thickBot="1">
      <c r="A175" s="17">
        <f t="shared" si="2"/>
        <v>165</v>
      </c>
      <c r="B175" s="17" t="s">
        <v>619</v>
      </c>
      <c r="C175" s="17" t="s">
        <v>130</v>
      </c>
      <c r="D175" s="17" t="s">
        <v>1482</v>
      </c>
      <c r="E175" s="17">
        <v>79861627</v>
      </c>
      <c r="F175" s="17" t="s">
        <v>836</v>
      </c>
      <c r="G175" s="17" t="s">
        <v>658</v>
      </c>
      <c r="H175" s="17" t="s">
        <v>659</v>
      </c>
      <c r="I175" s="35" t="s">
        <v>636</v>
      </c>
      <c r="J175" s="35" t="s">
        <v>653</v>
      </c>
      <c r="K175" s="35" t="s">
        <v>654</v>
      </c>
      <c r="L175" s="33">
        <v>2448600</v>
      </c>
      <c r="M175" s="33">
        <v>1502550</v>
      </c>
      <c r="N175" s="18" t="str">
        <f>CONCATENATE(P175, " ","y adicionar por valor de $",M175, " el contrato de prestación de servicios No. ",C175," cuyo objeto es: ", G175)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2372 2025 cuyo objeto es: PRESTAR SERVICIO TECNICO COMO AUXILIAR DE ENFERMERIA II PARA DESARROLLAR ACTIVIDADES EN LA DIRECCION DE SERVICIOS HOSPITALARIOS DE LA SUBRED INTEGRADA DE SERVICIOS DE SALUD CENTRO ORIENTE E.S.E.</v>
      </c>
      <c r="O175" s="15" t="s">
        <v>295</v>
      </c>
      <c r="P175" s="16" t="s">
        <v>655</v>
      </c>
    </row>
    <row r="176" spans="1:16" s="14" customFormat="1" ht="192.75" thickBot="1">
      <c r="A176" s="17">
        <f t="shared" si="2"/>
        <v>166</v>
      </c>
      <c r="B176" s="17" t="s">
        <v>619</v>
      </c>
      <c r="C176" s="17" t="s">
        <v>131</v>
      </c>
      <c r="D176" s="17" t="s">
        <v>1483</v>
      </c>
      <c r="E176" s="17">
        <v>1010222066</v>
      </c>
      <c r="F176" s="17" t="s">
        <v>837</v>
      </c>
      <c r="G176" s="17" t="s">
        <v>658</v>
      </c>
      <c r="H176" s="17" t="s">
        <v>662</v>
      </c>
      <c r="I176" s="35" t="s">
        <v>636</v>
      </c>
      <c r="J176" s="35" t="s">
        <v>653</v>
      </c>
      <c r="K176" s="35" t="s">
        <v>654</v>
      </c>
      <c r="L176" s="33">
        <v>2448600</v>
      </c>
      <c r="M176" s="33">
        <v>634410</v>
      </c>
      <c r="N176" s="18" t="str">
        <f>CONCATENATE(P176, " ","y adicionar por valor de $",M176, " el contrato de prestación de servicios No. ",C176," cuyo objeto es: ", G176)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$634410 el contrato de prestación de servicios No. PS 2373 2025 cuyo objeto es: PRESTAR SERVICIO TECNICO COMO AUXILIAR DE ENFERMERIA II PARA DESARROLLAR ACTIVIDADES EN LA DIRECCION DE SERVICIOS HOSPITALARIOS DE LA SUBRED INTEGRADA DE SERVICIOS DE SALUD CENTRO ORIENTE E.S.E.</v>
      </c>
      <c r="O176" s="15" t="s">
        <v>295</v>
      </c>
      <c r="P176" s="16" t="s">
        <v>655</v>
      </c>
    </row>
    <row r="177" spans="1:16" s="14" customFormat="1" ht="192.75" thickBot="1">
      <c r="A177" s="17">
        <f t="shared" si="2"/>
        <v>167</v>
      </c>
      <c r="B177" s="17" t="s">
        <v>620</v>
      </c>
      <c r="C177" s="17" t="s">
        <v>132</v>
      </c>
      <c r="D177" s="17" t="s">
        <v>1484</v>
      </c>
      <c r="E177" s="17">
        <v>52873403</v>
      </c>
      <c r="F177" s="17" t="s">
        <v>838</v>
      </c>
      <c r="G177" s="17" t="s">
        <v>788</v>
      </c>
      <c r="H177" s="17" t="s">
        <v>659</v>
      </c>
      <c r="I177" s="35" t="s">
        <v>636</v>
      </c>
      <c r="J177" s="35" t="s">
        <v>653</v>
      </c>
      <c r="K177" s="35" t="s">
        <v>654</v>
      </c>
      <c r="L177" s="33">
        <v>2448600</v>
      </c>
      <c r="M177" s="33">
        <v>1302210</v>
      </c>
      <c r="N177" s="18" t="str">
        <f>CONCATENATE(P177, " ","y adicionar por valor de $",M177, " el contrato de prestación de servicios No. ",C177," cuyo objeto es: ", G177)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$1302210 el contrato de prestación de servicios No. PS 2374 2025 cuyo objeto es: PRESTAR SERVICIOS TECNICOS COMO AUXILIAR DE ENFERMERIA II PARA DESARROLLAR ACTIVIDADES EN LA DIRECCION DE SERVICIOS HOSPITALARIOS DE LA SUBRED INTEGRADA DE SERVICIOS DE SALUD CENTRO ORIENTE E.S.E.</v>
      </c>
      <c r="O177" s="15" t="s">
        <v>295</v>
      </c>
      <c r="P177" s="16" t="s">
        <v>655</v>
      </c>
    </row>
    <row r="178" spans="1:16" s="14" customFormat="1" ht="192.75" thickBot="1">
      <c r="A178" s="17">
        <f t="shared" si="2"/>
        <v>168</v>
      </c>
      <c r="B178" s="17" t="s">
        <v>620</v>
      </c>
      <c r="C178" s="17" t="s">
        <v>392</v>
      </c>
      <c r="D178" s="17" t="s">
        <v>1485</v>
      </c>
      <c r="E178" s="17">
        <v>39576405</v>
      </c>
      <c r="F178" s="17" t="s">
        <v>839</v>
      </c>
      <c r="G178" s="17" t="s">
        <v>788</v>
      </c>
      <c r="H178" s="17" t="s">
        <v>662</v>
      </c>
      <c r="I178" s="35" t="s">
        <v>636</v>
      </c>
      <c r="J178" s="35" t="s">
        <v>653</v>
      </c>
      <c r="K178" s="35" t="s">
        <v>654</v>
      </c>
      <c r="L178" s="33">
        <v>2448600</v>
      </c>
      <c r="M178" s="33">
        <v>968310</v>
      </c>
      <c r="N178" s="18" t="str">
        <f>CONCATENATE(P178, " ","y adicionar por valor de $",M178, " el contrato de prestación de servicios No. ",C178," cuyo objeto es: ", G178)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$968310 el contrato de prestación de servicios No. PS 2375 2025 cuyo objeto es: PRESTAR SERVICIOS TECNICOS COMO AUXILIAR DE ENFERMERIA II PARA DESARROLLAR ACTIVIDADES EN LA DIRECCION DE SERVICIOS HOSPITALARIOS DE LA SUBRED INTEGRADA DE SERVICIOS DE SALUD CENTRO ORIENTE E.S.E.</v>
      </c>
      <c r="O178" s="15" t="s">
        <v>295</v>
      </c>
      <c r="P178" s="16" t="s">
        <v>655</v>
      </c>
    </row>
    <row r="179" spans="1:16" s="14" customFormat="1" ht="192.75" thickBot="1">
      <c r="A179" s="17">
        <f t="shared" si="2"/>
        <v>169</v>
      </c>
      <c r="B179" s="17" t="s">
        <v>620</v>
      </c>
      <c r="C179" s="17" t="s">
        <v>393</v>
      </c>
      <c r="D179" s="17" t="s">
        <v>1486</v>
      </c>
      <c r="E179" s="17">
        <v>1013585103</v>
      </c>
      <c r="F179" s="17" t="s">
        <v>840</v>
      </c>
      <c r="G179" s="17" t="s">
        <v>788</v>
      </c>
      <c r="H179" s="17" t="s">
        <v>659</v>
      </c>
      <c r="I179" s="35" t="s">
        <v>636</v>
      </c>
      <c r="J179" s="35" t="s">
        <v>653</v>
      </c>
      <c r="K179" s="35" t="s">
        <v>654</v>
      </c>
      <c r="L179" s="33">
        <v>2448600</v>
      </c>
      <c r="M179" s="33">
        <v>0</v>
      </c>
      <c r="N179" s="18" t="str">
        <f>CONCATENATE(P179, " ","y adicionar por valor de $",M179, " el contrato de prestación de servicios No. ",C179," cuyo objeto es: ", G179)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2377 2025 cuyo objeto es: PRESTAR SERVICIOS TECNICOS COMO AUXILIAR DE ENFERMERIA II PARA DESARROLLAR ACTIVIDADES EN LA DIRECCION DE SERVICIOS HOSPITALARIOS DE LA SUBRED INTEGRADA DE SERVICIOS DE SALUD CENTRO ORIENTE E.S.E.</v>
      </c>
      <c r="O179" s="15" t="s">
        <v>295</v>
      </c>
      <c r="P179" s="16" t="s">
        <v>655</v>
      </c>
    </row>
    <row r="180" spans="1:16" s="14" customFormat="1" ht="192.75" thickBot="1">
      <c r="A180" s="17">
        <f t="shared" si="2"/>
        <v>170</v>
      </c>
      <c r="B180" s="17" t="s">
        <v>620</v>
      </c>
      <c r="C180" s="17" t="s">
        <v>394</v>
      </c>
      <c r="D180" s="17" t="s">
        <v>1487</v>
      </c>
      <c r="E180" s="17">
        <v>1023965565</v>
      </c>
      <c r="F180" s="17" t="s">
        <v>841</v>
      </c>
      <c r="G180" s="17" t="s">
        <v>788</v>
      </c>
      <c r="H180" s="17" t="s">
        <v>662</v>
      </c>
      <c r="I180" s="35" t="s">
        <v>636</v>
      </c>
      <c r="J180" s="35" t="s">
        <v>653</v>
      </c>
      <c r="K180" s="35" t="s">
        <v>654</v>
      </c>
      <c r="L180" s="33">
        <v>2136960</v>
      </c>
      <c r="M180" s="33">
        <v>767970</v>
      </c>
      <c r="N180" s="18" t="str">
        <f>CONCATENATE(P180, " ","y adicionar por valor de $",M180, " el contrato de prestación de servicios No. ",C180," cuyo objeto es: ", G180)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$767970 el contrato de prestación de servicios No. PS 2379 2025 cuyo objeto es: PRESTAR SERVICIOS TECNICOS COMO AUXILIAR DE ENFERMERIA II PARA DESARROLLAR ACTIVIDADES EN LA DIRECCION DE SERVICIOS HOSPITALARIOS DE LA SUBRED INTEGRADA DE SERVICIOS DE SALUD CENTRO ORIENTE E.S.E.</v>
      </c>
      <c r="O180" s="15" t="s">
        <v>295</v>
      </c>
      <c r="P180" s="16" t="s">
        <v>655</v>
      </c>
    </row>
    <row r="181" spans="1:16" s="14" customFormat="1" ht="192.75" thickBot="1">
      <c r="A181" s="17">
        <f t="shared" si="2"/>
        <v>171</v>
      </c>
      <c r="B181" s="17" t="s">
        <v>620</v>
      </c>
      <c r="C181" s="17" t="s">
        <v>395</v>
      </c>
      <c r="D181" s="17" t="s">
        <v>1488</v>
      </c>
      <c r="E181" s="17">
        <v>1000601629</v>
      </c>
      <c r="F181" s="17" t="s">
        <v>842</v>
      </c>
      <c r="G181" s="17" t="s">
        <v>788</v>
      </c>
      <c r="H181" s="17" t="s">
        <v>662</v>
      </c>
      <c r="I181" s="35" t="s">
        <v>636</v>
      </c>
      <c r="J181" s="35" t="s">
        <v>653</v>
      </c>
      <c r="K181" s="35" t="s">
        <v>654</v>
      </c>
      <c r="L181" s="33">
        <v>2136960</v>
      </c>
      <c r="M181" s="33">
        <v>901530</v>
      </c>
      <c r="N181" s="18" t="str">
        <f>CONCATENATE(P181, " ","y adicionar por valor de $",M181, " el contrato de prestación de servicios No. ",C181," cuyo objeto es: ", G181)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$901530 el contrato de prestación de servicios No. PS 2380 2025 cuyo objeto es: PRESTAR SERVICIOS TECNICOS COMO AUXILIAR DE ENFERMERIA II PARA DESARROLLAR ACTIVIDADES EN LA DIRECCION DE SERVICIOS HOSPITALARIOS DE LA SUBRED INTEGRADA DE SERVICIOS DE SALUD CENTRO ORIENTE E.S.E.</v>
      </c>
      <c r="O181" s="15" t="s">
        <v>295</v>
      </c>
      <c r="P181" s="16" t="s">
        <v>655</v>
      </c>
    </row>
    <row r="182" spans="1:16" s="14" customFormat="1" ht="192.75" thickBot="1">
      <c r="A182" s="17">
        <f t="shared" si="2"/>
        <v>172</v>
      </c>
      <c r="B182" s="17" t="s">
        <v>620</v>
      </c>
      <c r="C182" s="17" t="s">
        <v>133</v>
      </c>
      <c r="D182" s="17" t="s">
        <v>1489</v>
      </c>
      <c r="E182" s="17">
        <v>1023944141</v>
      </c>
      <c r="F182" s="17" t="s">
        <v>843</v>
      </c>
      <c r="G182" s="17" t="s">
        <v>788</v>
      </c>
      <c r="H182" s="17" t="s">
        <v>659</v>
      </c>
      <c r="I182" s="35" t="s">
        <v>636</v>
      </c>
      <c r="J182" s="35" t="s">
        <v>653</v>
      </c>
      <c r="K182" s="35" t="s">
        <v>654</v>
      </c>
      <c r="L182" s="33">
        <v>2448600</v>
      </c>
      <c r="M182" s="33">
        <v>1502550</v>
      </c>
      <c r="N182" s="18" t="str">
        <f>CONCATENATE(P182, " ","y adicionar por valor de $",M182, " el contrato de prestación de servicios No. ",C182," cuyo objeto es: ", G182)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2383 2025 cuyo objeto es: PRESTAR SERVICIOS TECNICOS COMO AUXILIAR DE ENFERMERIA II PARA DESARROLLAR ACTIVIDADES EN LA DIRECCION DE SERVICIOS HOSPITALARIOS DE LA SUBRED INTEGRADA DE SERVICIOS DE SALUD CENTRO ORIENTE E.S.E.</v>
      </c>
      <c r="O182" s="15" t="s">
        <v>295</v>
      </c>
      <c r="P182" s="16" t="s">
        <v>655</v>
      </c>
    </row>
    <row r="183" spans="1:16" s="14" customFormat="1" ht="192.75" thickBot="1">
      <c r="A183" s="17">
        <f t="shared" si="2"/>
        <v>173</v>
      </c>
      <c r="B183" s="17" t="s">
        <v>620</v>
      </c>
      <c r="C183" s="17" t="s">
        <v>396</v>
      </c>
      <c r="D183" s="17" t="s">
        <v>1490</v>
      </c>
      <c r="E183" s="17">
        <v>53010189</v>
      </c>
      <c r="F183" s="17" t="s">
        <v>844</v>
      </c>
      <c r="G183" s="17" t="s">
        <v>788</v>
      </c>
      <c r="H183" s="17" t="s">
        <v>662</v>
      </c>
      <c r="I183" s="35" t="s">
        <v>636</v>
      </c>
      <c r="J183" s="35" t="s">
        <v>653</v>
      </c>
      <c r="K183" s="35" t="s">
        <v>654</v>
      </c>
      <c r="L183" s="33">
        <v>2448600</v>
      </c>
      <c r="M183" s="33">
        <v>779100</v>
      </c>
      <c r="N183" s="18" t="str">
        <f>CONCATENATE(P183, " ","y adicionar por valor de $",M183, " el contrato de prestación de servicios No. ",C183," cuyo objeto es: ", G183)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$779100 el contrato de prestación de servicios No. PS 2384 2025 cuyo objeto es: PRESTAR SERVICIOS TECNICOS COMO AUXILIAR DE ENFERMERIA II PARA DESARROLLAR ACTIVIDADES EN LA DIRECCION DE SERVICIOS HOSPITALARIOS DE LA SUBRED INTEGRADA DE SERVICIOS DE SALUD CENTRO ORIENTE E.S.E.</v>
      </c>
      <c r="O183" s="15" t="s">
        <v>295</v>
      </c>
      <c r="P183" s="16" t="s">
        <v>655</v>
      </c>
    </row>
    <row r="184" spans="1:16" s="14" customFormat="1" ht="192.75" thickBot="1">
      <c r="A184" s="17">
        <f t="shared" si="2"/>
        <v>174</v>
      </c>
      <c r="B184" s="17" t="s">
        <v>620</v>
      </c>
      <c r="C184" s="17" t="s">
        <v>397</v>
      </c>
      <c r="D184" s="17" t="s">
        <v>1491</v>
      </c>
      <c r="E184" s="17">
        <v>79738735</v>
      </c>
      <c r="F184" s="17" t="s">
        <v>845</v>
      </c>
      <c r="G184" s="17" t="s">
        <v>788</v>
      </c>
      <c r="H184" s="17" t="s">
        <v>662</v>
      </c>
      <c r="I184" s="35" t="s">
        <v>636</v>
      </c>
      <c r="J184" s="35" t="s">
        <v>653</v>
      </c>
      <c r="K184" s="35" t="s">
        <v>654</v>
      </c>
      <c r="L184" s="33">
        <v>2136960</v>
      </c>
      <c r="M184" s="33">
        <v>1168650</v>
      </c>
      <c r="N184" s="18" t="str">
        <f>CONCATENATE(P184, " ","y adicionar por valor de $",M184, " el contrato de prestación de servicios No. ",C184," cuyo objeto es: ", G184)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$1168650 el contrato de prestación de servicios No. PS 2385 2025 cuyo objeto es: PRESTAR SERVICIOS TECNICOS COMO AUXILIAR DE ENFERMERIA II PARA DESARROLLAR ACTIVIDADES EN LA DIRECCION DE SERVICIOS HOSPITALARIOS DE LA SUBRED INTEGRADA DE SERVICIOS DE SALUD CENTRO ORIENTE E.S.E.</v>
      </c>
      <c r="O184" s="15" t="s">
        <v>295</v>
      </c>
      <c r="P184" s="16" t="s">
        <v>655</v>
      </c>
    </row>
    <row r="185" spans="1:16" s="14" customFormat="1" ht="192.75" thickBot="1">
      <c r="A185" s="17">
        <f t="shared" si="2"/>
        <v>175</v>
      </c>
      <c r="B185" s="17" t="s">
        <v>617</v>
      </c>
      <c r="C185" s="17" t="s">
        <v>398</v>
      </c>
      <c r="D185" s="17" t="s">
        <v>1492</v>
      </c>
      <c r="E185" s="17">
        <v>1026554954</v>
      </c>
      <c r="F185" s="17" t="s">
        <v>846</v>
      </c>
      <c r="G185" s="17" t="s">
        <v>788</v>
      </c>
      <c r="H185" s="17" t="s">
        <v>662</v>
      </c>
      <c r="I185" s="35" t="s">
        <v>636</v>
      </c>
      <c r="J185" s="35" t="s">
        <v>653</v>
      </c>
      <c r="K185" s="35" t="s">
        <v>654</v>
      </c>
      <c r="L185" s="33">
        <v>2448600</v>
      </c>
      <c r="M185" s="33">
        <v>1502550</v>
      </c>
      <c r="N185" s="18" t="str">
        <f>CONCATENATE(P185, " ","y adicionar por valor de $",M185, " el contrato de prestación de servicios No. ",C185," cuyo objeto es: ", G185)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2386 2025 cuyo objeto es: PRESTAR SERVICIOS TECNICOS COMO AUXILIAR DE ENFERMERIA II PARA DESARROLLAR ACTIVIDADES EN LA DIRECCION DE SERVICIOS HOSPITALARIOS DE LA SUBRED INTEGRADA DE SERVICIOS DE SALUD CENTRO ORIENTE E.S.E.</v>
      </c>
      <c r="O185" s="15" t="s">
        <v>295</v>
      </c>
      <c r="P185" s="16" t="s">
        <v>655</v>
      </c>
    </row>
    <row r="186" spans="1:16" s="14" customFormat="1" ht="192.75" thickBot="1">
      <c r="A186" s="17">
        <f t="shared" si="2"/>
        <v>176</v>
      </c>
      <c r="B186" s="17" t="s">
        <v>617</v>
      </c>
      <c r="C186" s="17" t="s">
        <v>134</v>
      </c>
      <c r="D186" s="17" t="s">
        <v>1493</v>
      </c>
      <c r="E186" s="17">
        <v>27280109</v>
      </c>
      <c r="F186" s="17" t="s">
        <v>847</v>
      </c>
      <c r="G186" s="17" t="s">
        <v>788</v>
      </c>
      <c r="H186" s="17" t="s">
        <v>662</v>
      </c>
      <c r="I186" s="35" t="s">
        <v>636</v>
      </c>
      <c r="J186" s="35" t="s">
        <v>653</v>
      </c>
      <c r="K186" s="35" t="s">
        <v>654</v>
      </c>
      <c r="L186" s="33">
        <v>2448600</v>
      </c>
      <c r="M186" s="33">
        <v>1368990</v>
      </c>
      <c r="N186" s="18" t="str">
        <f>CONCATENATE(P186, " ","y adicionar por valor de $",M186, " el contrato de prestación de servicios No. ",C186," cuyo objeto es: ", G186)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$1368990 el contrato de prestación de servicios No. PS 2389 2025 cuyo objeto es: PRESTAR SERVICIOS TECNICOS COMO AUXILIAR DE ENFERMERIA II PARA DESARROLLAR ACTIVIDADES EN LA DIRECCION DE SERVICIOS HOSPITALARIOS DE LA SUBRED INTEGRADA DE SERVICIOS DE SALUD CENTRO ORIENTE E.S.E.</v>
      </c>
      <c r="O186" s="15" t="s">
        <v>295</v>
      </c>
      <c r="P186" s="16" t="s">
        <v>655</v>
      </c>
    </row>
    <row r="187" spans="1:16" s="14" customFormat="1" ht="192.75" thickBot="1">
      <c r="A187" s="17">
        <f t="shared" si="2"/>
        <v>177</v>
      </c>
      <c r="B187" s="17" t="s">
        <v>621</v>
      </c>
      <c r="C187" s="17" t="s">
        <v>399</v>
      </c>
      <c r="D187" s="17" t="s">
        <v>1494</v>
      </c>
      <c r="E187" s="17">
        <v>51854997</v>
      </c>
      <c r="F187" s="17" t="s">
        <v>848</v>
      </c>
      <c r="G187" s="17" t="s">
        <v>788</v>
      </c>
      <c r="H187" s="17" t="s">
        <v>662</v>
      </c>
      <c r="I187" s="35" t="s">
        <v>636</v>
      </c>
      <c r="J187" s="35" t="s">
        <v>653</v>
      </c>
      <c r="K187" s="35" t="s">
        <v>654</v>
      </c>
      <c r="L187" s="33">
        <v>2448600</v>
      </c>
      <c r="M187" s="33">
        <v>1502550</v>
      </c>
      <c r="N187" s="18" t="str">
        <f>CONCATENATE(P187, " ","y adicionar por valor de $",M187, " el contrato de prestación de servicios No. ",C187," cuyo objeto es: ", G187)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2390 2025 cuyo objeto es: PRESTAR SERVICIOS TECNICOS COMO AUXILIAR DE ENFERMERIA II PARA DESARROLLAR ACTIVIDADES EN LA DIRECCION DE SERVICIOS HOSPITALARIOS DE LA SUBRED INTEGRADA DE SERVICIOS DE SALUD CENTRO ORIENTE E.S.E.</v>
      </c>
      <c r="O187" s="15" t="s">
        <v>295</v>
      </c>
      <c r="P187" s="16" t="s">
        <v>655</v>
      </c>
    </row>
    <row r="188" spans="1:16" s="14" customFormat="1" ht="192.75" thickBot="1">
      <c r="A188" s="17">
        <f t="shared" si="2"/>
        <v>178</v>
      </c>
      <c r="B188" s="17" t="s">
        <v>619</v>
      </c>
      <c r="C188" s="17" t="s">
        <v>135</v>
      </c>
      <c r="D188" s="17" t="s">
        <v>1495</v>
      </c>
      <c r="E188" s="17">
        <v>28869798</v>
      </c>
      <c r="F188" s="17" t="s">
        <v>849</v>
      </c>
      <c r="G188" s="17" t="s">
        <v>658</v>
      </c>
      <c r="H188" s="17" t="s">
        <v>662</v>
      </c>
      <c r="I188" s="35" t="s">
        <v>636</v>
      </c>
      <c r="J188" s="35" t="s">
        <v>653</v>
      </c>
      <c r="K188" s="35" t="s">
        <v>654</v>
      </c>
      <c r="L188" s="33">
        <v>2448600</v>
      </c>
      <c r="M188" s="33">
        <v>1502550</v>
      </c>
      <c r="N188" s="18" t="str">
        <f>CONCATENATE(P188, " ","y adicionar por valor de $",M188, " el contrato de prestación de servicios No. ",C188," cuyo objeto es: ", G188)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2391 2025 cuyo objeto es: PRESTAR SERVICIO TECNICO COMO AUXILIAR DE ENFERMERIA II PARA DESARROLLAR ACTIVIDADES EN LA DIRECCION DE SERVICIOS HOSPITALARIOS DE LA SUBRED INTEGRADA DE SERVICIOS DE SALUD CENTRO ORIENTE E.S.E.</v>
      </c>
      <c r="O188" s="15" t="s">
        <v>295</v>
      </c>
      <c r="P188" s="16" t="s">
        <v>655</v>
      </c>
    </row>
    <row r="189" spans="1:16" s="14" customFormat="1" ht="192.75" thickBot="1">
      <c r="A189" s="17">
        <f t="shared" si="2"/>
        <v>179</v>
      </c>
      <c r="B189" s="17" t="s">
        <v>620</v>
      </c>
      <c r="C189" s="17" t="s">
        <v>136</v>
      </c>
      <c r="D189" s="17" t="s">
        <v>1496</v>
      </c>
      <c r="E189" s="17">
        <v>52011843</v>
      </c>
      <c r="F189" s="17" t="s">
        <v>850</v>
      </c>
      <c r="G189" s="17" t="s">
        <v>788</v>
      </c>
      <c r="H189" s="17" t="s">
        <v>662</v>
      </c>
      <c r="I189" s="35" t="s">
        <v>636</v>
      </c>
      <c r="J189" s="35" t="s">
        <v>653</v>
      </c>
      <c r="K189" s="35" t="s">
        <v>654</v>
      </c>
      <c r="L189" s="33">
        <v>2448600</v>
      </c>
      <c r="M189" s="33">
        <v>1502550</v>
      </c>
      <c r="N189" s="18" t="str">
        <f>CONCATENATE(P189, " ","y adicionar por valor de $",M189, " el contrato de prestación de servicios No. ",C189," cuyo objeto es: ", G189)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2392 2025 cuyo objeto es: PRESTAR SERVICIOS TECNICOS COMO AUXILIAR DE ENFERMERIA II PARA DESARROLLAR ACTIVIDADES EN LA DIRECCION DE SERVICIOS HOSPITALARIOS DE LA SUBRED INTEGRADA DE SERVICIOS DE SALUD CENTRO ORIENTE E.S.E.</v>
      </c>
      <c r="O189" s="15" t="s">
        <v>295</v>
      </c>
      <c r="P189" s="16" t="s">
        <v>655</v>
      </c>
    </row>
    <row r="190" spans="1:16" s="14" customFormat="1" ht="192.75" thickBot="1">
      <c r="A190" s="17">
        <f t="shared" si="2"/>
        <v>180</v>
      </c>
      <c r="B190" s="17" t="s">
        <v>619</v>
      </c>
      <c r="C190" s="17" t="s">
        <v>137</v>
      </c>
      <c r="D190" s="17" t="s">
        <v>1497</v>
      </c>
      <c r="E190" s="17">
        <v>52283377</v>
      </c>
      <c r="F190" s="17" t="s">
        <v>851</v>
      </c>
      <c r="G190" s="17" t="s">
        <v>658</v>
      </c>
      <c r="H190" s="17" t="s">
        <v>662</v>
      </c>
      <c r="I190" s="35" t="s">
        <v>636</v>
      </c>
      <c r="J190" s="35" t="s">
        <v>653</v>
      </c>
      <c r="K190" s="35" t="s">
        <v>654</v>
      </c>
      <c r="L190" s="33">
        <v>2136960</v>
      </c>
      <c r="M190" s="33">
        <v>1502550</v>
      </c>
      <c r="N190" s="18" t="str">
        <f>CONCATENATE(P190, " ","y adicionar por valor de $",M190, " el contrato de prestación de servicios No. ",C190," cuyo objeto es: ", G190)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2393 2025 cuyo objeto es: PRESTAR SERVICIO TECNICO COMO AUXILIAR DE ENFERMERIA II PARA DESARROLLAR ACTIVIDADES EN LA DIRECCION DE SERVICIOS HOSPITALARIOS DE LA SUBRED INTEGRADA DE SERVICIOS DE SALUD CENTRO ORIENTE E.S.E.</v>
      </c>
      <c r="O190" s="15" t="s">
        <v>295</v>
      </c>
      <c r="P190" s="16" t="s">
        <v>655</v>
      </c>
    </row>
    <row r="191" spans="1:16" s="14" customFormat="1" ht="192.75" thickBot="1">
      <c r="A191" s="17">
        <f t="shared" si="2"/>
        <v>181</v>
      </c>
      <c r="B191" s="17" t="s">
        <v>619</v>
      </c>
      <c r="C191" s="17" t="s">
        <v>138</v>
      </c>
      <c r="D191" s="17" t="s">
        <v>1498</v>
      </c>
      <c r="E191" s="17">
        <v>1010203281</v>
      </c>
      <c r="F191" s="17" t="s">
        <v>852</v>
      </c>
      <c r="G191" s="17" t="s">
        <v>658</v>
      </c>
      <c r="H191" s="17" t="s">
        <v>662</v>
      </c>
      <c r="I191" s="35" t="s">
        <v>636</v>
      </c>
      <c r="J191" s="35" t="s">
        <v>653</v>
      </c>
      <c r="K191" s="35" t="s">
        <v>654</v>
      </c>
      <c r="L191" s="33">
        <v>2448600</v>
      </c>
      <c r="M191" s="33">
        <v>1502550</v>
      </c>
      <c r="N191" s="18" t="str">
        <f>CONCATENATE(P191, " ","y adicionar por valor de $",M191, " el contrato de prestación de servicios No. ",C191," cuyo objeto es: ", G191)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2395 2025 cuyo objeto es: PRESTAR SERVICIO TECNICO COMO AUXILIAR DE ENFERMERIA II PARA DESARROLLAR ACTIVIDADES EN LA DIRECCION DE SERVICIOS HOSPITALARIOS DE LA SUBRED INTEGRADA DE SERVICIOS DE SALUD CENTRO ORIENTE E.S.E.</v>
      </c>
      <c r="O191" s="15" t="s">
        <v>295</v>
      </c>
      <c r="P191" s="16" t="s">
        <v>655</v>
      </c>
    </row>
    <row r="192" spans="1:16" s="14" customFormat="1" ht="192.75" thickBot="1">
      <c r="A192" s="17">
        <f t="shared" si="2"/>
        <v>182</v>
      </c>
      <c r="B192" s="17" t="s">
        <v>619</v>
      </c>
      <c r="C192" s="17" t="s">
        <v>400</v>
      </c>
      <c r="D192" s="17" t="s">
        <v>1499</v>
      </c>
      <c r="E192" s="17">
        <v>1012411605</v>
      </c>
      <c r="F192" s="17" t="s">
        <v>853</v>
      </c>
      <c r="G192" s="17" t="s">
        <v>658</v>
      </c>
      <c r="H192" s="17" t="s">
        <v>662</v>
      </c>
      <c r="I192" s="35" t="s">
        <v>636</v>
      </c>
      <c r="J192" s="35" t="s">
        <v>653</v>
      </c>
      <c r="K192" s="35" t="s">
        <v>654</v>
      </c>
      <c r="L192" s="33">
        <v>2448600</v>
      </c>
      <c r="M192" s="33">
        <v>0</v>
      </c>
      <c r="N192" s="18" t="str">
        <f>CONCATENATE(P192, " ","y adicionar por valor de $",M192, " el contrato de prestación de servicios No. ",C192," cuyo objeto es: ", G192)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2396 2025 cuyo objeto es: PRESTAR SERVICIO TECNICO COMO AUXILIAR DE ENFERMERIA II PARA DESARROLLAR ACTIVIDADES EN LA DIRECCION DE SERVICIOS HOSPITALARIOS DE LA SUBRED INTEGRADA DE SERVICIOS DE SALUD CENTRO ORIENTE E.S.E.</v>
      </c>
      <c r="O192" s="15" t="s">
        <v>295</v>
      </c>
      <c r="P192" s="16" t="s">
        <v>655</v>
      </c>
    </row>
    <row r="193" spans="1:16" s="14" customFormat="1" ht="192.75" thickBot="1">
      <c r="A193" s="17">
        <f t="shared" si="2"/>
        <v>183</v>
      </c>
      <c r="B193" s="17" t="s">
        <v>619</v>
      </c>
      <c r="C193" s="17" t="s">
        <v>139</v>
      </c>
      <c r="D193" s="17" t="s">
        <v>1500</v>
      </c>
      <c r="E193" s="17">
        <v>1023923557</v>
      </c>
      <c r="F193" s="17" t="s">
        <v>854</v>
      </c>
      <c r="G193" s="17" t="s">
        <v>658</v>
      </c>
      <c r="H193" s="17" t="s">
        <v>662</v>
      </c>
      <c r="I193" s="35" t="s">
        <v>636</v>
      </c>
      <c r="J193" s="35" t="s">
        <v>653</v>
      </c>
      <c r="K193" s="35" t="s">
        <v>654</v>
      </c>
      <c r="L193" s="33">
        <v>2448600</v>
      </c>
      <c r="M193" s="33">
        <v>1502550</v>
      </c>
      <c r="N193" s="18" t="str">
        <f>CONCATENATE(P193, " ","y adicionar por valor de $",M193, " el contrato de prestación de servicios No. ",C193," cuyo objeto es: ", G193)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2397 2025 cuyo objeto es: PRESTAR SERVICIO TECNICO COMO AUXILIAR DE ENFERMERIA II PARA DESARROLLAR ACTIVIDADES EN LA DIRECCION DE SERVICIOS HOSPITALARIOS DE LA SUBRED INTEGRADA DE SERVICIOS DE SALUD CENTRO ORIENTE E.S.E.</v>
      </c>
      <c r="O193" s="15" t="s">
        <v>295</v>
      </c>
      <c r="P193" s="16" t="s">
        <v>655</v>
      </c>
    </row>
    <row r="194" spans="1:16" s="14" customFormat="1" ht="192.75" thickBot="1">
      <c r="A194" s="17">
        <f t="shared" si="2"/>
        <v>184</v>
      </c>
      <c r="B194" s="17" t="s">
        <v>619</v>
      </c>
      <c r="C194" s="17" t="s">
        <v>140</v>
      </c>
      <c r="D194" s="17" t="s">
        <v>1501</v>
      </c>
      <c r="E194" s="17">
        <v>1023971702</v>
      </c>
      <c r="F194" s="17" t="s">
        <v>855</v>
      </c>
      <c r="G194" s="17" t="s">
        <v>658</v>
      </c>
      <c r="H194" s="17" t="s">
        <v>662</v>
      </c>
      <c r="I194" s="35" t="s">
        <v>636</v>
      </c>
      <c r="J194" s="35" t="s">
        <v>653</v>
      </c>
      <c r="K194" s="35" t="s">
        <v>654</v>
      </c>
      <c r="L194" s="33">
        <v>2448600</v>
      </c>
      <c r="M194" s="33">
        <v>1235430</v>
      </c>
      <c r="N194" s="18" t="str">
        <f>CONCATENATE(P194, " ","y adicionar por valor de $",M194, " el contrato de prestación de servicios No. ",C194," cuyo objeto es: ", G194)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2398 2025 cuyo objeto es: PRESTAR SERVICIO TECNICO COMO AUXILIAR DE ENFERMERIA II PARA DESARROLLAR ACTIVIDADES EN LA DIRECCION DE SERVICIOS HOSPITALARIOS DE LA SUBRED INTEGRADA DE SERVICIOS DE SALUD CENTRO ORIENTE E.S.E.</v>
      </c>
      <c r="O194" s="15" t="s">
        <v>295</v>
      </c>
      <c r="P194" s="16" t="s">
        <v>655</v>
      </c>
    </row>
    <row r="195" spans="1:16" s="14" customFormat="1" ht="192.75" thickBot="1">
      <c r="A195" s="17">
        <f t="shared" si="2"/>
        <v>185</v>
      </c>
      <c r="B195" s="17" t="s">
        <v>619</v>
      </c>
      <c r="C195" s="17" t="s">
        <v>401</v>
      </c>
      <c r="D195" s="17" t="s">
        <v>1502</v>
      </c>
      <c r="E195" s="17">
        <v>1130597956</v>
      </c>
      <c r="F195" s="17" t="s">
        <v>856</v>
      </c>
      <c r="G195" s="17" t="s">
        <v>658</v>
      </c>
      <c r="H195" s="17" t="s">
        <v>662</v>
      </c>
      <c r="I195" s="35" t="s">
        <v>636</v>
      </c>
      <c r="J195" s="35" t="s">
        <v>653</v>
      </c>
      <c r="K195" s="35" t="s">
        <v>654</v>
      </c>
      <c r="L195" s="33">
        <v>2448600</v>
      </c>
      <c r="M195" s="33">
        <v>0</v>
      </c>
      <c r="N195" s="18" t="str">
        <f>CONCATENATE(P195, " ","y adicionar por valor de $",M195, " el contrato de prestación de servicios No. ",C195," cuyo objeto es: ", G195)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2399 2025 cuyo objeto es: PRESTAR SERVICIO TECNICO COMO AUXILIAR DE ENFERMERIA II PARA DESARROLLAR ACTIVIDADES EN LA DIRECCION DE SERVICIOS HOSPITALARIOS DE LA SUBRED INTEGRADA DE SERVICIOS DE SALUD CENTRO ORIENTE E.S.E.</v>
      </c>
      <c r="O195" s="15" t="s">
        <v>295</v>
      </c>
      <c r="P195" s="16" t="s">
        <v>655</v>
      </c>
    </row>
    <row r="196" spans="1:16" s="14" customFormat="1" ht="192.75" thickBot="1">
      <c r="A196" s="17">
        <f t="shared" si="2"/>
        <v>186</v>
      </c>
      <c r="B196" s="17" t="s">
        <v>619</v>
      </c>
      <c r="C196" s="17" t="s">
        <v>141</v>
      </c>
      <c r="D196" s="17" t="s">
        <v>1503</v>
      </c>
      <c r="E196" s="17">
        <v>1031130791</v>
      </c>
      <c r="F196" s="17" t="s">
        <v>857</v>
      </c>
      <c r="G196" s="17" t="s">
        <v>658</v>
      </c>
      <c r="H196" s="17" t="s">
        <v>662</v>
      </c>
      <c r="I196" s="35" t="s">
        <v>636</v>
      </c>
      <c r="J196" s="35" t="s">
        <v>653</v>
      </c>
      <c r="K196" s="35" t="s">
        <v>654</v>
      </c>
      <c r="L196" s="33">
        <v>2448600</v>
      </c>
      <c r="M196" s="33">
        <v>1502550</v>
      </c>
      <c r="N196" s="18" t="str">
        <f>CONCATENATE(P196, " ","y adicionar por valor de $",M196, " el contrato de prestación de servicios No. ",C196," cuyo objeto es: ", G196)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2400 2025 cuyo objeto es: PRESTAR SERVICIO TECNICO COMO AUXILIAR DE ENFERMERIA II PARA DESARROLLAR ACTIVIDADES EN LA DIRECCION DE SERVICIOS HOSPITALARIOS DE LA SUBRED INTEGRADA DE SERVICIOS DE SALUD CENTRO ORIENTE E.S.E.</v>
      </c>
      <c r="O196" s="15" t="s">
        <v>295</v>
      </c>
      <c r="P196" s="16" t="s">
        <v>655</v>
      </c>
    </row>
    <row r="197" spans="1:16" s="14" customFormat="1" ht="192.75" thickBot="1">
      <c r="A197" s="17">
        <f t="shared" si="2"/>
        <v>187</v>
      </c>
      <c r="B197" s="17" t="s">
        <v>619</v>
      </c>
      <c r="C197" s="17" t="s">
        <v>142</v>
      </c>
      <c r="D197" s="17" t="s">
        <v>1504</v>
      </c>
      <c r="E197" s="17">
        <v>52168802</v>
      </c>
      <c r="F197" s="17" t="s">
        <v>858</v>
      </c>
      <c r="G197" s="17" t="s">
        <v>658</v>
      </c>
      <c r="H197" s="17" t="s">
        <v>662</v>
      </c>
      <c r="I197" s="35" t="s">
        <v>636</v>
      </c>
      <c r="J197" s="35" t="s">
        <v>653</v>
      </c>
      <c r="K197" s="35" t="s">
        <v>654</v>
      </c>
      <c r="L197" s="33">
        <v>2448600</v>
      </c>
      <c r="M197" s="33">
        <v>1435770</v>
      </c>
      <c r="N197" s="18" t="str">
        <f>CONCATENATE(P197, " ","y adicionar por valor de $",M197, " el contrato de prestación de servicios No. ",C197," cuyo objeto es: ", G197)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2401 2025 cuyo objeto es: PRESTAR SERVICIO TECNICO COMO AUXILIAR DE ENFERMERIA II PARA DESARROLLAR ACTIVIDADES EN LA DIRECCION DE SERVICIOS HOSPITALARIOS DE LA SUBRED INTEGRADA DE SERVICIOS DE SALUD CENTRO ORIENTE E.S.E.</v>
      </c>
      <c r="O197" s="15" t="s">
        <v>295</v>
      </c>
      <c r="P197" s="16" t="s">
        <v>655</v>
      </c>
    </row>
    <row r="198" spans="1:16" s="14" customFormat="1" ht="192.75" thickBot="1">
      <c r="A198" s="17">
        <f t="shared" si="2"/>
        <v>188</v>
      </c>
      <c r="B198" s="17" t="s">
        <v>619</v>
      </c>
      <c r="C198" s="17" t="s">
        <v>402</v>
      </c>
      <c r="D198" s="17" t="s">
        <v>1505</v>
      </c>
      <c r="E198" s="17">
        <v>51825071</v>
      </c>
      <c r="F198" s="17" t="s">
        <v>859</v>
      </c>
      <c r="G198" s="17" t="s">
        <v>658</v>
      </c>
      <c r="H198" s="17" t="s">
        <v>662</v>
      </c>
      <c r="I198" s="35" t="s">
        <v>636</v>
      </c>
      <c r="J198" s="35" t="s">
        <v>653</v>
      </c>
      <c r="K198" s="35" t="s">
        <v>654</v>
      </c>
      <c r="L198" s="33">
        <v>2136960</v>
      </c>
      <c r="M198" s="33">
        <v>1235430</v>
      </c>
      <c r="N198" s="18" t="str">
        <f>CONCATENATE(P198, " ","y adicionar por valor de $",M198, " el contrato de prestación de servicios No. ",C198," cuyo objeto es: ", G198)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2403 2025 cuyo objeto es: PRESTAR SERVICIO TECNICO COMO AUXILIAR DE ENFERMERIA II PARA DESARROLLAR ACTIVIDADES EN LA DIRECCION DE SERVICIOS HOSPITALARIOS DE LA SUBRED INTEGRADA DE SERVICIOS DE SALUD CENTRO ORIENTE E.S.E.</v>
      </c>
      <c r="O198" s="15" t="s">
        <v>295</v>
      </c>
      <c r="P198" s="16" t="s">
        <v>655</v>
      </c>
    </row>
    <row r="199" spans="1:16" s="14" customFormat="1" ht="192.75" thickBot="1">
      <c r="A199" s="17">
        <f t="shared" si="2"/>
        <v>189</v>
      </c>
      <c r="B199" s="17" t="s">
        <v>619</v>
      </c>
      <c r="C199" s="17" t="s">
        <v>403</v>
      </c>
      <c r="D199" s="17" t="s">
        <v>1506</v>
      </c>
      <c r="E199" s="17">
        <v>1013663194</v>
      </c>
      <c r="F199" s="17" t="s">
        <v>860</v>
      </c>
      <c r="G199" s="17" t="s">
        <v>658</v>
      </c>
      <c r="H199" s="17" t="s">
        <v>662</v>
      </c>
      <c r="I199" s="35" t="s">
        <v>636</v>
      </c>
      <c r="J199" s="35" t="s">
        <v>653</v>
      </c>
      <c r="K199" s="35" t="s">
        <v>654</v>
      </c>
      <c r="L199" s="33">
        <v>2448600</v>
      </c>
      <c r="M199" s="33">
        <v>1213170</v>
      </c>
      <c r="N199" s="18" t="str">
        <f>CONCATENATE(P199, " ","y adicionar por valor de $",M199, " el contrato de prestación de servicios No. ",C199," cuyo objeto es: ", G199)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$1213170 el contrato de prestación de servicios No. PS 2404 2025 cuyo objeto es: PRESTAR SERVICIO TECNICO COMO AUXILIAR DE ENFERMERIA II PARA DESARROLLAR ACTIVIDADES EN LA DIRECCION DE SERVICIOS HOSPITALARIOS DE LA SUBRED INTEGRADA DE SERVICIOS DE SALUD CENTRO ORIENTE E.S.E.</v>
      </c>
      <c r="O199" s="15" t="s">
        <v>295</v>
      </c>
      <c r="P199" s="16" t="s">
        <v>655</v>
      </c>
    </row>
    <row r="200" spans="1:16" s="14" customFormat="1" ht="192.75" thickBot="1">
      <c r="A200" s="17">
        <f t="shared" si="2"/>
        <v>190</v>
      </c>
      <c r="B200" s="17" t="s">
        <v>618</v>
      </c>
      <c r="C200" s="17" t="s">
        <v>143</v>
      </c>
      <c r="D200" s="17" t="s">
        <v>1507</v>
      </c>
      <c r="E200" s="17">
        <v>39795163</v>
      </c>
      <c r="F200" s="17" t="s">
        <v>861</v>
      </c>
      <c r="G200" s="17" t="s">
        <v>788</v>
      </c>
      <c r="H200" s="17" t="s">
        <v>662</v>
      </c>
      <c r="I200" s="35" t="s">
        <v>636</v>
      </c>
      <c r="J200" s="35" t="s">
        <v>653</v>
      </c>
      <c r="K200" s="35" t="s">
        <v>654</v>
      </c>
      <c r="L200" s="33">
        <v>2448600</v>
      </c>
      <c r="M200" s="33">
        <v>1502550</v>
      </c>
      <c r="N200" s="18" t="str">
        <f>CONCATENATE(P200, " ","y adicionar por valor de $",M200, " el contrato de prestación de servicios No. ",C200," cuyo objeto es: ", G200)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2406 2025 cuyo objeto es: PRESTAR SERVICIOS TECNICOS COMO AUXILIAR DE ENFERMERIA II PARA DESARROLLAR ACTIVIDADES EN LA DIRECCION DE SERVICIOS HOSPITALARIOS DE LA SUBRED INTEGRADA DE SERVICIOS DE SALUD CENTRO ORIENTE E.S.E.</v>
      </c>
      <c r="O200" s="15" t="s">
        <v>295</v>
      </c>
      <c r="P200" s="16" t="s">
        <v>655</v>
      </c>
    </row>
    <row r="201" spans="1:16" s="14" customFormat="1" ht="192.75" thickBot="1">
      <c r="A201" s="17">
        <f t="shared" si="2"/>
        <v>191</v>
      </c>
      <c r="B201" s="17" t="s">
        <v>618</v>
      </c>
      <c r="C201" s="17" t="s">
        <v>404</v>
      </c>
      <c r="D201" s="17" t="s">
        <v>1508</v>
      </c>
      <c r="E201" s="17">
        <v>53177181</v>
      </c>
      <c r="F201" s="17" t="s">
        <v>862</v>
      </c>
      <c r="G201" s="17" t="s">
        <v>788</v>
      </c>
      <c r="H201" s="17" t="s">
        <v>662</v>
      </c>
      <c r="I201" s="35" t="s">
        <v>636</v>
      </c>
      <c r="J201" s="35" t="s">
        <v>653</v>
      </c>
      <c r="K201" s="35" t="s">
        <v>654</v>
      </c>
      <c r="L201" s="33">
        <v>2448600</v>
      </c>
      <c r="M201" s="33">
        <v>155820</v>
      </c>
      <c r="N201" s="18" t="str">
        <f>CONCATENATE(P201, " ","y adicionar por valor de $",M201, " el contrato de prestación de servicios No. ",C201," cuyo objeto es: ", G201)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$155820 el contrato de prestación de servicios No. PS 2408 2025 cuyo objeto es: PRESTAR SERVICIOS TECNICOS COMO AUXILIAR DE ENFERMERIA II PARA DESARROLLAR ACTIVIDADES EN LA DIRECCION DE SERVICIOS HOSPITALARIOS DE LA SUBRED INTEGRADA DE SERVICIOS DE SALUD CENTRO ORIENTE E.S.E.</v>
      </c>
      <c r="O201" s="15" t="s">
        <v>295</v>
      </c>
      <c r="P201" s="16" t="s">
        <v>655</v>
      </c>
    </row>
    <row r="202" spans="1:16" s="14" customFormat="1" ht="192.75" thickBot="1">
      <c r="A202" s="17">
        <f t="shared" si="2"/>
        <v>192</v>
      </c>
      <c r="B202" s="17" t="s">
        <v>618</v>
      </c>
      <c r="C202" s="17" t="s">
        <v>405</v>
      </c>
      <c r="D202" s="17" t="s">
        <v>1509</v>
      </c>
      <c r="E202" s="17">
        <v>1013591862</v>
      </c>
      <c r="F202" s="17" t="s">
        <v>863</v>
      </c>
      <c r="G202" s="17" t="s">
        <v>788</v>
      </c>
      <c r="H202" s="17" t="s">
        <v>662</v>
      </c>
      <c r="I202" s="35" t="s">
        <v>636</v>
      </c>
      <c r="J202" s="35" t="s">
        <v>653</v>
      </c>
      <c r="K202" s="35" t="s">
        <v>654</v>
      </c>
      <c r="L202" s="33">
        <v>2136960</v>
      </c>
      <c r="M202" s="33">
        <v>701190</v>
      </c>
      <c r="N202" s="18" t="str">
        <f>CONCATENATE(P202, " ","y adicionar por valor de $",M202, " el contrato de prestación de servicios No. ",C202," cuyo objeto es: ", G202)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$701190 el contrato de prestación de servicios No. PS 2409 2025 cuyo objeto es: PRESTAR SERVICIOS TECNICOS COMO AUXILIAR DE ENFERMERIA II PARA DESARROLLAR ACTIVIDADES EN LA DIRECCION DE SERVICIOS HOSPITALARIOS DE LA SUBRED INTEGRADA DE SERVICIOS DE SALUD CENTRO ORIENTE E.S.E.</v>
      </c>
      <c r="O202" s="15" t="s">
        <v>295</v>
      </c>
      <c r="P202" s="16" t="s">
        <v>655</v>
      </c>
    </row>
    <row r="203" spans="1:16" s="14" customFormat="1" ht="192.75" thickBot="1">
      <c r="A203" s="17">
        <f t="shared" si="2"/>
        <v>193</v>
      </c>
      <c r="B203" s="17" t="s">
        <v>618</v>
      </c>
      <c r="C203" s="17" t="s">
        <v>406</v>
      </c>
      <c r="D203" s="17" t="s">
        <v>1510</v>
      </c>
      <c r="E203" s="17">
        <v>1022444545</v>
      </c>
      <c r="F203" s="17" t="s">
        <v>864</v>
      </c>
      <c r="G203" s="17" t="s">
        <v>788</v>
      </c>
      <c r="H203" s="17" t="s">
        <v>662</v>
      </c>
      <c r="I203" s="35" t="s">
        <v>636</v>
      </c>
      <c r="J203" s="35" t="s">
        <v>653</v>
      </c>
      <c r="K203" s="35" t="s">
        <v>654</v>
      </c>
      <c r="L203" s="33">
        <v>2448600</v>
      </c>
      <c r="M203" s="33">
        <v>1458030</v>
      </c>
      <c r="N203" s="18" t="str">
        <f>CONCATENATE(P203, " ","y adicionar por valor de $",M203, " el contrato de prestación de servicios No. ",C203," cuyo objeto es: ", G203)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$1458030 el contrato de prestación de servicios No. PS 2411 2025 cuyo objeto es: PRESTAR SERVICIOS TECNICOS COMO AUXILIAR DE ENFERMERIA II PARA DESARROLLAR ACTIVIDADES EN LA DIRECCION DE SERVICIOS HOSPITALARIOS DE LA SUBRED INTEGRADA DE SERVICIOS DE SALUD CENTRO ORIENTE E.S.E.</v>
      </c>
      <c r="O203" s="15" t="s">
        <v>295</v>
      </c>
      <c r="P203" s="16" t="s">
        <v>655</v>
      </c>
    </row>
    <row r="204" spans="1:16" s="14" customFormat="1" ht="192.75" thickBot="1">
      <c r="A204" s="17">
        <f t="shared" si="2"/>
        <v>194</v>
      </c>
      <c r="B204" s="17" t="s">
        <v>618</v>
      </c>
      <c r="C204" s="17" t="s">
        <v>407</v>
      </c>
      <c r="D204" s="17" t="s">
        <v>1511</v>
      </c>
      <c r="E204" s="17">
        <v>1001277059</v>
      </c>
      <c r="F204" s="17" t="s">
        <v>865</v>
      </c>
      <c r="G204" s="17" t="s">
        <v>788</v>
      </c>
      <c r="H204" s="17" t="s">
        <v>662</v>
      </c>
      <c r="I204" s="35" t="s">
        <v>636</v>
      </c>
      <c r="J204" s="35" t="s">
        <v>653</v>
      </c>
      <c r="K204" s="35" t="s">
        <v>654</v>
      </c>
      <c r="L204" s="33">
        <v>2448600</v>
      </c>
      <c r="M204" s="33">
        <v>857010</v>
      </c>
      <c r="N204" s="18" t="str">
        <f>CONCATENATE(P204, " ","y adicionar por valor de $",M204, " el contrato de prestación de servicios No. ",C204," cuyo objeto es: ", G204)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$857010 el contrato de prestación de servicios No. PS 2412 2025 cuyo objeto es: PRESTAR SERVICIOS TECNICOS COMO AUXILIAR DE ENFERMERIA II PARA DESARROLLAR ACTIVIDADES EN LA DIRECCION DE SERVICIOS HOSPITALARIOS DE LA SUBRED INTEGRADA DE SERVICIOS DE SALUD CENTRO ORIENTE E.S.E.</v>
      </c>
      <c r="O204" s="15" t="s">
        <v>295</v>
      </c>
      <c r="P204" s="16" t="s">
        <v>655</v>
      </c>
    </row>
    <row r="205" spans="1:16" s="14" customFormat="1" ht="192.75" thickBot="1">
      <c r="A205" s="17">
        <f t="shared" ref="A205:A268" si="3">+A204+1</f>
        <v>195</v>
      </c>
      <c r="B205" s="17" t="s">
        <v>618</v>
      </c>
      <c r="C205" s="17" t="s">
        <v>144</v>
      </c>
      <c r="D205" s="17" t="s">
        <v>1512</v>
      </c>
      <c r="E205" s="17">
        <v>53006638</v>
      </c>
      <c r="F205" s="17" t="s">
        <v>866</v>
      </c>
      <c r="G205" s="17" t="s">
        <v>788</v>
      </c>
      <c r="H205" s="17" t="s">
        <v>662</v>
      </c>
      <c r="I205" s="35" t="s">
        <v>636</v>
      </c>
      <c r="J205" s="35" t="s">
        <v>653</v>
      </c>
      <c r="K205" s="35" t="s">
        <v>654</v>
      </c>
      <c r="L205" s="33">
        <v>2448600</v>
      </c>
      <c r="M205" s="33">
        <v>1435770</v>
      </c>
      <c r="N205" s="18" t="str">
        <f>CONCATENATE(P205, " ","y adicionar por valor de $",M205, " el contrato de prestación de servicios No. ",C205," cuyo objeto es: ", G205)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2413 2025 cuyo objeto es: PRESTAR SERVICIOS TECNICOS COMO AUXILIAR DE ENFERMERIA II PARA DESARROLLAR ACTIVIDADES EN LA DIRECCION DE SERVICIOS HOSPITALARIOS DE LA SUBRED INTEGRADA DE SERVICIOS DE SALUD CENTRO ORIENTE E.S.E.</v>
      </c>
      <c r="O205" s="15" t="s">
        <v>295</v>
      </c>
      <c r="P205" s="16" t="s">
        <v>655</v>
      </c>
    </row>
    <row r="206" spans="1:16" s="14" customFormat="1" ht="192.75" thickBot="1">
      <c r="A206" s="17">
        <f t="shared" si="3"/>
        <v>196</v>
      </c>
      <c r="B206" s="17" t="s">
        <v>618</v>
      </c>
      <c r="C206" s="17" t="s">
        <v>408</v>
      </c>
      <c r="D206" s="17" t="s">
        <v>1513</v>
      </c>
      <c r="E206" s="17">
        <v>1006157359</v>
      </c>
      <c r="F206" s="17" t="s">
        <v>867</v>
      </c>
      <c r="G206" s="17" t="s">
        <v>788</v>
      </c>
      <c r="H206" s="17" t="s">
        <v>662</v>
      </c>
      <c r="I206" s="35" t="s">
        <v>636</v>
      </c>
      <c r="J206" s="35" t="s">
        <v>653</v>
      </c>
      <c r="K206" s="35" t="s">
        <v>654</v>
      </c>
      <c r="L206" s="33">
        <v>2448600</v>
      </c>
      <c r="M206" s="33">
        <v>345030</v>
      </c>
      <c r="N206" s="18" t="str">
        <f>CONCATENATE(P206, " ","y adicionar por valor de $",M206, " el contrato de prestación de servicios No. ",C206," cuyo objeto es: ", G206)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$345030 el contrato de prestación de servicios No. PS 2414 2025 cuyo objeto es: PRESTAR SERVICIOS TECNICOS COMO AUXILIAR DE ENFERMERIA II PARA DESARROLLAR ACTIVIDADES EN LA DIRECCION DE SERVICIOS HOSPITALARIOS DE LA SUBRED INTEGRADA DE SERVICIOS DE SALUD CENTRO ORIENTE E.S.E.</v>
      </c>
      <c r="O206" s="15" t="s">
        <v>295</v>
      </c>
      <c r="P206" s="16" t="s">
        <v>655</v>
      </c>
    </row>
    <row r="207" spans="1:16" s="14" customFormat="1" ht="192.75" thickBot="1">
      <c r="A207" s="17">
        <f t="shared" si="3"/>
        <v>197</v>
      </c>
      <c r="B207" s="17" t="s">
        <v>616</v>
      </c>
      <c r="C207" s="17" t="s">
        <v>409</v>
      </c>
      <c r="D207" s="17" t="s">
        <v>1514</v>
      </c>
      <c r="E207" s="17">
        <v>1013581880</v>
      </c>
      <c r="F207" s="17" t="s">
        <v>868</v>
      </c>
      <c r="G207" s="17" t="s">
        <v>788</v>
      </c>
      <c r="H207" s="17" t="s">
        <v>662</v>
      </c>
      <c r="I207" s="35" t="s">
        <v>636</v>
      </c>
      <c r="J207" s="35" t="s">
        <v>653</v>
      </c>
      <c r="K207" s="35" t="s">
        <v>654</v>
      </c>
      <c r="L207" s="33">
        <v>2448600</v>
      </c>
      <c r="M207" s="33">
        <v>0</v>
      </c>
      <c r="N207" s="18" t="str">
        <f>CONCATENATE(P207, " ","y adicionar por valor de $",M207, " el contrato de prestación de servicios No. ",C207," cuyo objeto es: ", G207)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2415 2025 cuyo objeto es: PRESTAR SERVICIOS TECNICOS COMO AUXILIAR DE ENFERMERIA II PARA DESARROLLAR ACTIVIDADES EN LA DIRECCION DE SERVICIOS HOSPITALARIOS DE LA SUBRED INTEGRADA DE SERVICIOS DE SALUD CENTRO ORIENTE E.S.E.</v>
      </c>
      <c r="O207" s="15" t="s">
        <v>295</v>
      </c>
      <c r="P207" s="16" t="s">
        <v>655</v>
      </c>
    </row>
    <row r="208" spans="1:16" s="14" customFormat="1" ht="192.75" thickBot="1">
      <c r="A208" s="17">
        <f t="shared" si="3"/>
        <v>198</v>
      </c>
      <c r="B208" s="17" t="s">
        <v>616</v>
      </c>
      <c r="C208" s="17" t="s">
        <v>410</v>
      </c>
      <c r="D208" s="17" t="s">
        <v>1515</v>
      </c>
      <c r="E208" s="17">
        <v>1026582064</v>
      </c>
      <c r="F208" s="17" t="s">
        <v>869</v>
      </c>
      <c r="G208" s="17" t="s">
        <v>788</v>
      </c>
      <c r="H208" s="17" t="s">
        <v>662</v>
      </c>
      <c r="I208" s="35" t="s">
        <v>636</v>
      </c>
      <c r="J208" s="35" t="s">
        <v>653</v>
      </c>
      <c r="K208" s="35" t="s">
        <v>654</v>
      </c>
      <c r="L208" s="33">
        <v>2136960</v>
      </c>
      <c r="M208" s="33">
        <v>701190</v>
      </c>
      <c r="N208" s="18" t="str">
        <f>CONCATENATE(P208, " ","y adicionar por valor de $",M208, " el contrato de prestación de servicios No. ",C208," cuyo objeto es: ", G208)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$701190 el contrato de prestación de servicios No. PS 2417 2025 cuyo objeto es: PRESTAR SERVICIOS TECNICOS COMO AUXILIAR DE ENFERMERIA II PARA DESARROLLAR ACTIVIDADES EN LA DIRECCION DE SERVICIOS HOSPITALARIOS DE LA SUBRED INTEGRADA DE SERVICIOS DE SALUD CENTRO ORIENTE E.S.E.</v>
      </c>
      <c r="O208" s="15" t="s">
        <v>295</v>
      </c>
      <c r="P208" s="16" t="s">
        <v>655</v>
      </c>
    </row>
    <row r="209" spans="1:16" s="14" customFormat="1" ht="192.75" thickBot="1">
      <c r="A209" s="17">
        <f t="shared" si="3"/>
        <v>199</v>
      </c>
      <c r="B209" s="17" t="s">
        <v>616</v>
      </c>
      <c r="C209" s="17" t="s">
        <v>411</v>
      </c>
      <c r="D209" s="17" t="s">
        <v>1516</v>
      </c>
      <c r="E209" s="17">
        <v>1033752601</v>
      </c>
      <c r="F209" s="17" t="s">
        <v>870</v>
      </c>
      <c r="G209" s="17" t="s">
        <v>788</v>
      </c>
      <c r="H209" s="17" t="s">
        <v>662</v>
      </c>
      <c r="I209" s="35" t="s">
        <v>636</v>
      </c>
      <c r="J209" s="35" t="s">
        <v>653</v>
      </c>
      <c r="K209" s="35" t="s">
        <v>654</v>
      </c>
      <c r="L209" s="33">
        <v>2448600</v>
      </c>
      <c r="M209" s="33">
        <v>879270</v>
      </c>
      <c r="N209" s="18" t="str">
        <f>CONCATENATE(P209, " ","y adicionar por valor de $",M209, " el contrato de prestación de servicios No. ",C209," cuyo objeto es: ", G209)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$879270 el contrato de prestación de servicios No. PS 2418 2025 cuyo objeto es: PRESTAR SERVICIOS TECNICOS COMO AUXILIAR DE ENFERMERIA II PARA DESARROLLAR ACTIVIDADES EN LA DIRECCION DE SERVICIOS HOSPITALARIOS DE LA SUBRED INTEGRADA DE SERVICIOS DE SALUD CENTRO ORIENTE E.S.E.</v>
      </c>
      <c r="O209" s="15" t="s">
        <v>295</v>
      </c>
      <c r="P209" s="16" t="s">
        <v>655</v>
      </c>
    </row>
    <row r="210" spans="1:16" s="14" customFormat="1" ht="192.75" thickBot="1">
      <c r="A210" s="17">
        <f t="shared" si="3"/>
        <v>200</v>
      </c>
      <c r="B210" s="17" t="s">
        <v>616</v>
      </c>
      <c r="C210" s="17" t="s">
        <v>145</v>
      </c>
      <c r="D210" s="17" t="s">
        <v>1517</v>
      </c>
      <c r="E210" s="17">
        <v>91259330</v>
      </c>
      <c r="F210" s="17" t="s">
        <v>871</v>
      </c>
      <c r="G210" s="17" t="s">
        <v>788</v>
      </c>
      <c r="H210" s="17" t="s">
        <v>662</v>
      </c>
      <c r="I210" s="35" t="s">
        <v>636</v>
      </c>
      <c r="J210" s="35" t="s">
        <v>653</v>
      </c>
      <c r="K210" s="35" t="s">
        <v>654</v>
      </c>
      <c r="L210" s="33">
        <v>2448600</v>
      </c>
      <c r="M210" s="33">
        <v>500850</v>
      </c>
      <c r="N210" s="18" t="str">
        <f>CONCATENATE(P210, " ","y adicionar por valor de $",M210, " el contrato de prestación de servicios No. ",C210," cuyo objeto es: ", G210)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$500850 el contrato de prestación de servicios No. PS 2419 2025 cuyo objeto es: PRESTAR SERVICIOS TECNICOS COMO AUXILIAR DE ENFERMERIA II PARA DESARROLLAR ACTIVIDADES EN LA DIRECCION DE SERVICIOS HOSPITALARIOS DE LA SUBRED INTEGRADA DE SERVICIOS DE SALUD CENTRO ORIENTE E.S.E.</v>
      </c>
      <c r="O210" s="15" t="s">
        <v>295</v>
      </c>
      <c r="P210" s="16" t="s">
        <v>655</v>
      </c>
    </row>
    <row r="211" spans="1:16" s="14" customFormat="1" ht="192.75" thickBot="1">
      <c r="A211" s="17">
        <f t="shared" si="3"/>
        <v>201</v>
      </c>
      <c r="B211" s="17" t="s">
        <v>616</v>
      </c>
      <c r="C211" s="17" t="s">
        <v>412</v>
      </c>
      <c r="D211" s="17" t="s">
        <v>1518</v>
      </c>
      <c r="E211" s="17">
        <v>1022958224</v>
      </c>
      <c r="F211" s="17" t="s">
        <v>872</v>
      </c>
      <c r="G211" s="17" t="s">
        <v>658</v>
      </c>
      <c r="H211" s="17" t="s">
        <v>662</v>
      </c>
      <c r="I211" s="35" t="s">
        <v>636</v>
      </c>
      <c r="J211" s="35" t="s">
        <v>653</v>
      </c>
      <c r="K211" s="35" t="s">
        <v>654</v>
      </c>
      <c r="L211" s="33">
        <v>2448600</v>
      </c>
      <c r="M211" s="33">
        <v>311640</v>
      </c>
      <c r="N211" s="18" t="str">
        <f>CONCATENATE(P211, " ","y adicionar por valor de $",M211, " el contrato de prestación de servicios No. ",C211," cuyo objeto es: ", G211)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$311640 el contrato de prestación de servicios No. PS 2421 2025 cuyo objeto es: PRESTAR SERVICIO TECNICO COMO AUXILIAR DE ENFERMERIA II PARA DESARROLLAR ACTIVIDADES EN LA DIRECCION DE SERVICIOS HOSPITALARIOS DE LA SUBRED INTEGRADA DE SERVICIOS DE SALUD CENTRO ORIENTE E.S.E.</v>
      </c>
      <c r="O211" s="15" t="s">
        <v>295</v>
      </c>
      <c r="P211" s="16" t="s">
        <v>655</v>
      </c>
    </row>
    <row r="212" spans="1:16" s="14" customFormat="1" ht="192.75" thickBot="1">
      <c r="A212" s="17">
        <f t="shared" si="3"/>
        <v>202</v>
      </c>
      <c r="B212" s="17" t="s">
        <v>619</v>
      </c>
      <c r="C212" s="17" t="s">
        <v>413</v>
      </c>
      <c r="D212" s="17" t="s">
        <v>1519</v>
      </c>
      <c r="E212" s="17">
        <v>51944641</v>
      </c>
      <c r="F212" s="17" t="s">
        <v>873</v>
      </c>
      <c r="G212" s="17" t="s">
        <v>788</v>
      </c>
      <c r="H212" s="17" t="s">
        <v>659</v>
      </c>
      <c r="I212" s="35" t="s">
        <v>636</v>
      </c>
      <c r="J212" s="35" t="s">
        <v>653</v>
      </c>
      <c r="K212" s="35" t="s">
        <v>654</v>
      </c>
      <c r="L212" s="33">
        <v>2136960</v>
      </c>
      <c r="M212" s="33">
        <v>1101870</v>
      </c>
      <c r="N212" s="18" t="str">
        <f>CONCATENATE(P212, " ","y adicionar por valor de $",M212, " el contrato de prestación de servicios No. ",C212," cuyo objeto es: ", G212)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2423 2025 cuyo objeto es: PRESTAR SERVICIOS TECNICOS COMO AUXILIAR DE ENFERMERIA II PARA DESARROLLAR ACTIVIDADES EN LA DIRECCION DE SERVICIOS HOSPITALARIOS DE LA SUBRED INTEGRADA DE SERVICIOS DE SALUD CENTRO ORIENTE E.S.E.</v>
      </c>
      <c r="O212" s="15" t="s">
        <v>295</v>
      </c>
      <c r="P212" s="16" t="s">
        <v>655</v>
      </c>
    </row>
    <row r="213" spans="1:16" s="14" customFormat="1" ht="192.75" thickBot="1">
      <c r="A213" s="17">
        <f t="shared" si="3"/>
        <v>203</v>
      </c>
      <c r="B213" s="17" t="s">
        <v>616</v>
      </c>
      <c r="C213" s="17" t="s">
        <v>146</v>
      </c>
      <c r="D213" s="17" t="s">
        <v>1520</v>
      </c>
      <c r="E213" s="17">
        <v>1023887815</v>
      </c>
      <c r="F213" s="17" t="s">
        <v>874</v>
      </c>
      <c r="G213" s="17" t="s">
        <v>658</v>
      </c>
      <c r="H213" s="17" t="s">
        <v>659</v>
      </c>
      <c r="I213" s="35" t="s">
        <v>636</v>
      </c>
      <c r="J213" s="35" t="s">
        <v>653</v>
      </c>
      <c r="K213" s="35" t="s">
        <v>654</v>
      </c>
      <c r="L213" s="33">
        <v>2448600</v>
      </c>
      <c r="M213" s="33">
        <v>1502550</v>
      </c>
      <c r="N213" s="18" t="str">
        <f>CONCATENATE(P213, " ","y adicionar por valor de $",M213, " el contrato de prestación de servicios No. ",C213," cuyo objeto es: ", G213)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2424 2025 cuyo objeto es: PRESTAR SERVICIO TECNICO COMO AUXILIAR DE ENFERMERIA II PARA DESARROLLAR ACTIVIDADES EN LA DIRECCION DE SERVICIOS HOSPITALARIOS DE LA SUBRED INTEGRADA DE SERVICIOS DE SALUD CENTRO ORIENTE E.S.E.</v>
      </c>
      <c r="O213" s="15" t="s">
        <v>295</v>
      </c>
      <c r="P213" s="16" t="s">
        <v>655</v>
      </c>
    </row>
    <row r="214" spans="1:16" s="14" customFormat="1" ht="192.75" thickBot="1">
      <c r="A214" s="17">
        <f t="shared" si="3"/>
        <v>204</v>
      </c>
      <c r="B214" s="17" t="s">
        <v>619</v>
      </c>
      <c r="C214" s="17" t="s">
        <v>414</v>
      </c>
      <c r="D214" s="17" t="s">
        <v>1521</v>
      </c>
      <c r="E214" s="17">
        <v>1002522242</v>
      </c>
      <c r="F214" s="17" t="s">
        <v>875</v>
      </c>
      <c r="G214" s="17" t="s">
        <v>803</v>
      </c>
      <c r="H214" s="17" t="s">
        <v>662</v>
      </c>
      <c r="I214" s="35" t="s">
        <v>636</v>
      </c>
      <c r="J214" s="35" t="s">
        <v>653</v>
      </c>
      <c r="K214" s="35" t="s">
        <v>654</v>
      </c>
      <c r="L214" s="33">
        <v>2448600</v>
      </c>
      <c r="M214" s="33">
        <v>0</v>
      </c>
      <c r="N214" s="18" t="str">
        <f>CONCATENATE(P214, " ","y adicionar por valor de $",M214, " el contrato de prestación de servicios No. ",C214," cuyo objeto es: ", G214)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2425 2025 cuyo objeto es: PRESTAR SERVICIOS TECNICOS COMO AUXILIAR DE ENFERMERIA PARA DESARROLLAR ACTIVIDADES EN LA DIRECCION DE SERVICIOS HOSPITALARIOS DE LA SUBRED INTEGRADA DE SERVICIOS DE SALUD CENTRO ORIENTE E.S.E.</v>
      </c>
      <c r="O214" s="15" t="s">
        <v>295</v>
      </c>
      <c r="P214" s="16" t="s">
        <v>655</v>
      </c>
    </row>
    <row r="215" spans="1:16" s="14" customFormat="1" ht="192.75" thickBot="1">
      <c r="A215" s="17">
        <f t="shared" si="3"/>
        <v>205</v>
      </c>
      <c r="B215" s="17" t="s">
        <v>618</v>
      </c>
      <c r="C215" s="17" t="s">
        <v>147</v>
      </c>
      <c r="D215" s="17" t="s">
        <v>1522</v>
      </c>
      <c r="E215" s="17">
        <v>1024513710</v>
      </c>
      <c r="F215" s="17" t="s">
        <v>876</v>
      </c>
      <c r="G215" s="17" t="s">
        <v>658</v>
      </c>
      <c r="H215" s="17" t="s">
        <v>659</v>
      </c>
      <c r="I215" s="35" t="s">
        <v>636</v>
      </c>
      <c r="J215" s="35" t="s">
        <v>653</v>
      </c>
      <c r="K215" s="35" t="s">
        <v>654</v>
      </c>
      <c r="L215" s="33">
        <v>2448600</v>
      </c>
      <c r="M215" s="33">
        <v>1235430</v>
      </c>
      <c r="N215" s="18" t="str">
        <f>CONCATENATE(P215, " ","y adicionar por valor de $",M215, " el contrato de prestación de servicios No. ",C215," cuyo objeto es: ", G215)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2426 2025 cuyo objeto es: PRESTAR SERVICIO TECNICO COMO AUXILIAR DE ENFERMERIA II PARA DESARROLLAR ACTIVIDADES EN LA DIRECCION DE SERVICIOS HOSPITALARIOS DE LA SUBRED INTEGRADA DE SERVICIOS DE SALUD CENTRO ORIENTE E.S.E.</v>
      </c>
      <c r="O215" s="15" t="s">
        <v>295</v>
      </c>
      <c r="P215" s="16" t="s">
        <v>655</v>
      </c>
    </row>
    <row r="216" spans="1:16" s="14" customFormat="1" ht="192.75" thickBot="1">
      <c r="A216" s="17">
        <f t="shared" si="3"/>
        <v>206</v>
      </c>
      <c r="B216" s="17" t="s">
        <v>619</v>
      </c>
      <c r="C216" s="17" t="s">
        <v>415</v>
      </c>
      <c r="D216" s="17" t="s">
        <v>1523</v>
      </c>
      <c r="E216" s="17">
        <v>52104117</v>
      </c>
      <c r="F216" s="17" t="s">
        <v>877</v>
      </c>
      <c r="G216" s="17" t="s">
        <v>788</v>
      </c>
      <c r="H216" s="17" t="s">
        <v>659</v>
      </c>
      <c r="I216" s="35" t="s">
        <v>636</v>
      </c>
      <c r="J216" s="35" t="s">
        <v>653</v>
      </c>
      <c r="K216" s="35" t="s">
        <v>654</v>
      </c>
      <c r="L216" s="33">
        <v>2136960</v>
      </c>
      <c r="M216" s="33">
        <v>1168650</v>
      </c>
      <c r="N216" s="18" t="str">
        <f>CONCATENATE(P216, " ","y adicionar por valor de $",M216, " el contrato de prestación de servicios No. ",C216," cuyo objeto es: ", G216)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$1168650 el contrato de prestación de servicios No. PS 2429 2025 cuyo objeto es: PRESTAR SERVICIOS TECNICOS COMO AUXILIAR DE ENFERMERIA II PARA DESARROLLAR ACTIVIDADES EN LA DIRECCION DE SERVICIOS HOSPITALARIOS DE LA SUBRED INTEGRADA DE SERVICIOS DE SALUD CENTRO ORIENTE E.S.E.</v>
      </c>
      <c r="O216" s="15" t="s">
        <v>295</v>
      </c>
      <c r="P216" s="16" t="s">
        <v>655</v>
      </c>
    </row>
    <row r="217" spans="1:16" s="14" customFormat="1" ht="192.75" thickBot="1">
      <c r="A217" s="17">
        <f t="shared" si="3"/>
        <v>207</v>
      </c>
      <c r="B217" s="17" t="s">
        <v>618</v>
      </c>
      <c r="C217" s="17" t="s">
        <v>416</v>
      </c>
      <c r="D217" s="17" t="s">
        <v>1524</v>
      </c>
      <c r="E217" s="17">
        <v>1010069496</v>
      </c>
      <c r="F217" s="17" t="s">
        <v>878</v>
      </c>
      <c r="G217" s="17" t="s">
        <v>788</v>
      </c>
      <c r="H217" s="17" t="s">
        <v>659</v>
      </c>
      <c r="I217" s="35" t="s">
        <v>636</v>
      </c>
      <c r="J217" s="35" t="s">
        <v>653</v>
      </c>
      <c r="K217" s="35" t="s">
        <v>654</v>
      </c>
      <c r="L217" s="33">
        <v>2136960</v>
      </c>
      <c r="M217" s="33">
        <v>634410</v>
      </c>
      <c r="N217" s="18" t="str">
        <f>CONCATENATE(P217, " ","y adicionar por valor de $",M217, " el contrato de prestación de servicios No. ",C217," cuyo objeto es: ", G217)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$634410 el contrato de prestación de servicios No. PS 2430 2025 cuyo objeto es: PRESTAR SERVICIOS TECNICOS COMO AUXILIAR DE ENFERMERIA II PARA DESARROLLAR ACTIVIDADES EN LA DIRECCION DE SERVICIOS HOSPITALARIOS DE LA SUBRED INTEGRADA DE SERVICIOS DE SALUD CENTRO ORIENTE E.S.E.</v>
      </c>
      <c r="O217" s="15" t="s">
        <v>295</v>
      </c>
      <c r="P217" s="16" t="s">
        <v>655</v>
      </c>
    </row>
    <row r="218" spans="1:16" s="14" customFormat="1" ht="192.75" thickBot="1">
      <c r="A218" s="17">
        <f t="shared" si="3"/>
        <v>208</v>
      </c>
      <c r="B218" s="17" t="s">
        <v>618</v>
      </c>
      <c r="C218" s="17" t="s">
        <v>417</v>
      </c>
      <c r="D218" s="17" t="s">
        <v>1525</v>
      </c>
      <c r="E218" s="17">
        <v>1010195201</v>
      </c>
      <c r="F218" s="17" t="s">
        <v>879</v>
      </c>
      <c r="G218" s="17" t="s">
        <v>788</v>
      </c>
      <c r="H218" s="17" t="s">
        <v>659</v>
      </c>
      <c r="I218" s="35" t="s">
        <v>636</v>
      </c>
      <c r="J218" s="35" t="s">
        <v>653</v>
      </c>
      <c r="K218" s="35" t="s">
        <v>654</v>
      </c>
      <c r="L218" s="33">
        <v>2448600</v>
      </c>
      <c r="M218" s="33">
        <v>1313340</v>
      </c>
      <c r="N218" s="18" t="str">
        <f>CONCATENATE(P218, " ","y adicionar por valor de $",M218, " el contrato de prestación de servicios No. ",C218," cuyo objeto es: ", G218)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$1313340 el contrato de prestación de servicios No. PS 2431 2025 cuyo objeto es: PRESTAR SERVICIOS TECNICOS COMO AUXILIAR DE ENFERMERIA II PARA DESARROLLAR ACTIVIDADES EN LA DIRECCION DE SERVICIOS HOSPITALARIOS DE LA SUBRED INTEGRADA DE SERVICIOS DE SALUD CENTRO ORIENTE E.S.E.</v>
      </c>
      <c r="O218" s="15" t="s">
        <v>295</v>
      </c>
      <c r="P218" s="16" t="s">
        <v>655</v>
      </c>
    </row>
    <row r="219" spans="1:16" s="14" customFormat="1" ht="192.75" thickBot="1">
      <c r="A219" s="17">
        <f t="shared" si="3"/>
        <v>209</v>
      </c>
      <c r="B219" s="17" t="s">
        <v>618</v>
      </c>
      <c r="C219" s="17" t="s">
        <v>418</v>
      </c>
      <c r="D219" s="17" t="s">
        <v>1526</v>
      </c>
      <c r="E219" s="17">
        <v>1013640135</v>
      </c>
      <c r="F219" s="17" t="s">
        <v>880</v>
      </c>
      <c r="G219" s="17" t="s">
        <v>788</v>
      </c>
      <c r="H219" s="17" t="s">
        <v>662</v>
      </c>
      <c r="I219" s="35" t="s">
        <v>636</v>
      </c>
      <c r="J219" s="35" t="s">
        <v>653</v>
      </c>
      <c r="K219" s="35" t="s">
        <v>654</v>
      </c>
      <c r="L219" s="33">
        <v>2448600</v>
      </c>
      <c r="M219" s="33">
        <v>0</v>
      </c>
      <c r="N219" s="18" t="str">
        <f>CONCATENATE(P219, " ","y adicionar por valor de $",M219, " el contrato de prestación de servicios No. ",C219," cuyo objeto es: ", G219)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2432 2025 cuyo objeto es: PRESTAR SERVICIOS TECNICOS COMO AUXILIAR DE ENFERMERIA II PARA DESARROLLAR ACTIVIDADES EN LA DIRECCION DE SERVICIOS HOSPITALARIOS DE LA SUBRED INTEGRADA DE SERVICIOS DE SALUD CENTRO ORIENTE E.S.E.</v>
      </c>
      <c r="O219" s="15" t="s">
        <v>295</v>
      </c>
      <c r="P219" s="16" t="s">
        <v>655</v>
      </c>
    </row>
    <row r="220" spans="1:16" s="14" customFormat="1" ht="192.75" thickBot="1">
      <c r="A220" s="17">
        <f t="shared" si="3"/>
        <v>210</v>
      </c>
      <c r="B220" s="17" t="s">
        <v>618</v>
      </c>
      <c r="C220" s="17" t="s">
        <v>419</v>
      </c>
      <c r="D220" s="17" t="s">
        <v>1527</v>
      </c>
      <c r="E220" s="17">
        <v>52163226</v>
      </c>
      <c r="F220" s="17" t="s">
        <v>881</v>
      </c>
      <c r="G220" s="17" t="s">
        <v>788</v>
      </c>
      <c r="H220" s="17" t="s">
        <v>659</v>
      </c>
      <c r="I220" s="35" t="s">
        <v>636</v>
      </c>
      <c r="J220" s="35" t="s">
        <v>653</v>
      </c>
      <c r="K220" s="35" t="s">
        <v>654</v>
      </c>
      <c r="L220" s="33">
        <v>2136960</v>
      </c>
      <c r="M220" s="33">
        <v>1235430</v>
      </c>
      <c r="N220" s="18" t="str">
        <f>CONCATENATE(P220, " ","y adicionar por valor de $",M220, " el contrato de prestación de servicios No. ",C220," cuyo objeto es: ", G220)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2433 2025 cuyo objeto es: PRESTAR SERVICIOS TECNICOS COMO AUXILIAR DE ENFERMERIA II PARA DESARROLLAR ACTIVIDADES EN LA DIRECCION DE SERVICIOS HOSPITALARIOS DE LA SUBRED INTEGRADA DE SERVICIOS DE SALUD CENTRO ORIENTE E.S.E.</v>
      </c>
      <c r="O220" s="15" t="s">
        <v>295</v>
      </c>
      <c r="P220" s="16" t="s">
        <v>655</v>
      </c>
    </row>
    <row r="221" spans="1:16" s="14" customFormat="1" ht="192.75" thickBot="1">
      <c r="A221" s="17">
        <f t="shared" si="3"/>
        <v>211</v>
      </c>
      <c r="B221" s="17" t="s">
        <v>616</v>
      </c>
      <c r="C221" s="17" t="s">
        <v>420</v>
      </c>
      <c r="D221" s="17" t="s">
        <v>1528</v>
      </c>
      <c r="E221" s="17">
        <v>1057545069</v>
      </c>
      <c r="F221" s="17" t="s">
        <v>882</v>
      </c>
      <c r="G221" s="17" t="s">
        <v>788</v>
      </c>
      <c r="H221" s="17" t="s">
        <v>662</v>
      </c>
      <c r="I221" s="35" t="s">
        <v>636</v>
      </c>
      <c r="J221" s="35" t="s">
        <v>653</v>
      </c>
      <c r="K221" s="35" t="s">
        <v>654</v>
      </c>
      <c r="L221" s="33">
        <v>2136960</v>
      </c>
      <c r="M221" s="33">
        <v>1101870</v>
      </c>
      <c r="N221" s="18" t="str">
        <f>CONCATENATE(P221, " ","y adicionar por valor de $",M221, " el contrato de prestación de servicios No. ",C221," cuyo objeto es: ", G221)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2434 2025 cuyo objeto es: PRESTAR SERVICIOS TECNICOS COMO AUXILIAR DE ENFERMERIA II PARA DESARROLLAR ACTIVIDADES EN LA DIRECCION DE SERVICIOS HOSPITALARIOS DE LA SUBRED INTEGRADA DE SERVICIOS DE SALUD CENTRO ORIENTE E.S.E.</v>
      </c>
      <c r="O221" s="15" t="s">
        <v>295</v>
      </c>
      <c r="P221" s="16" t="s">
        <v>655</v>
      </c>
    </row>
    <row r="222" spans="1:16" s="14" customFormat="1" ht="192.75" thickBot="1">
      <c r="A222" s="17">
        <f t="shared" si="3"/>
        <v>212</v>
      </c>
      <c r="B222" s="17" t="s">
        <v>616</v>
      </c>
      <c r="C222" s="17" t="s">
        <v>148</v>
      </c>
      <c r="D222" s="17" t="s">
        <v>1529</v>
      </c>
      <c r="E222" s="17">
        <v>51865688</v>
      </c>
      <c r="F222" s="17" t="s">
        <v>883</v>
      </c>
      <c r="G222" s="17" t="s">
        <v>766</v>
      </c>
      <c r="H222" s="17" t="s">
        <v>659</v>
      </c>
      <c r="I222" s="35" t="s">
        <v>636</v>
      </c>
      <c r="J222" s="35" t="s">
        <v>653</v>
      </c>
      <c r="K222" s="35" t="s">
        <v>654</v>
      </c>
      <c r="L222" s="33">
        <v>3921024</v>
      </c>
      <c r="M222" s="33">
        <v>2756970</v>
      </c>
      <c r="N222" s="18" t="str">
        <f>CONCATENATE(P222, " ","y adicionar por valor de $",M222, " el contrato de prestación de servicios No. ",C222," cuyo objeto es: ", G222)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2437 2025 cuyo objeto es: PRESTAR SERVICIOS PROFESIONALES COMO ENFERMERO (A) PARA DESARROLLAR ACTIVIDADES EN LA DIRECCION DE SERVICIOS HOSPITALARIOS DE LA SUBRED INTEGRADA DE SERVICIOS DE SALUD CENTRO ORIENTE E.S.E.</v>
      </c>
      <c r="O222" s="15" t="s">
        <v>295</v>
      </c>
      <c r="P222" s="16" t="s">
        <v>655</v>
      </c>
    </row>
    <row r="223" spans="1:16" s="14" customFormat="1" ht="192.75" thickBot="1">
      <c r="A223" s="17">
        <f t="shared" si="3"/>
        <v>213</v>
      </c>
      <c r="B223" s="17" t="s">
        <v>616</v>
      </c>
      <c r="C223" s="17" t="s">
        <v>149</v>
      </c>
      <c r="D223" s="17" t="s">
        <v>1530</v>
      </c>
      <c r="E223" s="17">
        <v>26985210</v>
      </c>
      <c r="F223" s="17" t="s">
        <v>884</v>
      </c>
      <c r="G223" s="17" t="s">
        <v>766</v>
      </c>
      <c r="H223" s="17" t="s">
        <v>659</v>
      </c>
      <c r="I223" s="35" t="s">
        <v>636</v>
      </c>
      <c r="J223" s="35" t="s">
        <v>653</v>
      </c>
      <c r="K223" s="35" t="s">
        <v>654</v>
      </c>
      <c r="L223" s="33">
        <v>4492840</v>
      </c>
      <c r="M223" s="33">
        <v>2144310</v>
      </c>
      <c r="N223" s="18" t="str">
        <f>CONCATENATE(P223, " ","y adicionar por valor de $",M223, " el contrato de prestación de servicios No. ",C223," cuyo objeto es: ", G223)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$2144310 el contrato de prestación de servicios No. PS 2438 2025 cuyo objeto es: PRESTAR SERVICIOS PROFESIONALES COMO ENFERMERO (A) PARA DESARROLLAR ACTIVIDADES EN LA DIRECCION DE SERVICIOS HOSPITALARIOS DE LA SUBRED INTEGRADA DE SERVICIOS DE SALUD CENTRO ORIENTE E.S.E.</v>
      </c>
      <c r="O223" s="15" t="s">
        <v>295</v>
      </c>
      <c r="P223" s="16" t="s">
        <v>655</v>
      </c>
    </row>
    <row r="224" spans="1:16" s="14" customFormat="1" ht="192.75" thickBot="1">
      <c r="A224" s="17">
        <f t="shared" si="3"/>
        <v>214</v>
      </c>
      <c r="B224" s="17" t="s">
        <v>617</v>
      </c>
      <c r="C224" s="17" t="s">
        <v>150</v>
      </c>
      <c r="D224" s="17" t="s">
        <v>1531</v>
      </c>
      <c r="E224" s="17">
        <v>52441925</v>
      </c>
      <c r="F224" s="17" t="s">
        <v>885</v>
      </c>
      <c r="G224" s="17" t="s">
        <v>766</v>
      </c>
      <c r="H224" s="17" t="s">
        <v>659</v>
      </c>
      <c r="I224" s="35" t="s">
        <v>636</v>
      </c>
      <c r="J224" s="35" t="s">
        <v>653</v>
      </c>
      <c r="K224" s="35" t="s">
        <v>654</v>
      </c>
      <c r="L224" s="33">
        <v>4492840</v>
      </c>
      <c r="M224" s="33">
        <v>2756970</v>
      </c>
      <c r="N224" s="18" t="str">
        <f>CONCATENATE(P224, " ","y adicionar por valor de $",M224, " el contrato de prestación de servicios No. ",C224," cuyo objeto es: ", G224)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2439 2025 cuyo objeto es: PRESTAR SERVICIOS PROFESIONALES COMO ENFERMERO (A) PARA DESARROLLAR ACTIVIDADES EN LA DIRECCION DE SERVICIOS HOSPITALARIOS DE LA SUBRED INTEGRADA DE SERVICIOS DE SALUD CENTRO ORIENTE E.S.E.</v>
      </c>
      <c r="O224" s="15" t="s">
        <v>295</v>
      </c>
      <c r="P224" s="16" t="s">
        <v>655</v>
      </c>
    </row>
    <row r="225" spans="1:16" s="14" customFormat="1" ht="192.75" thickBot="1">
      <c r="A225" s="17">
        <f t="shared" si="3"/>
        <v>215</v>
      </c>
      <c r="B225" s="17" t="s">
        <v>617</v>
      </c>
      <c r="C225" s="17" t="s">
        <v>421</v>
      </c>
      <c r="D225" s="17" t="s">
        <v>1532</v>
      </c>
      <c r="E225" s="17">
        <v>53049052</v>
      </c>
      <c r="F225" s="17" t="s">
        <v>886</v>
      </c>
      <c r="G225" s="17" t="s">
        <v>766</v>
      </c>
      <c r="H225" s="17" t="s">
        <v>659</v>
      </c>
      <c r="I225" s="35" t="s">
        <v>636</v>
      </c>
      <c r="J225" s="35" t="s">
        <v>653</v>
      </c>
      <c r="K225" s="35" t="s">
        <v>654</v>
      </c>
      <c r="L225" s="33">
        <v>4492840</v>
      </c>
      <c r="M225" s="33">
        <v>918990</v>
      </c>
      <c r="N225" s="18" t="str">
        <f>CONCATENATE(P225, " ","y adicionar por valor de $",M225, " el contrato de prestación de servicios No. ",C225," cuyo objeto es: ", G225)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2441 2025 cuyo objeto es: PRESTAR SERVICIOS PROFESIONALES COMO ENFERMERO (A) PARA DESARROLLAR ACTIVIDADES EN LA DIRECCION DE SERVICIOS HOSPITALARIOS DE LA SUBRED INTEGRADA DE SERVICIOS DE SALUD CENTRO ORIENTE E.S.E.</v>
      </c>
      <c r="O225" s="15" t="s">
        <v>295</v>
      </c>
      <c r="P225" s="16" t="s">
        <v>655</v>
      </c>
    </row>
    <row r="226" spans="1:16" s="14" customFormat="1" ht="192.75" thickBot="1">
      <c r="A226" s="17">
        <f t="shared" si="3"/>
        <v>216</v>
      </c>
      <c r="B226" s="17" t="s">
        <v>617</v>
      </c>
      <c r="C226" s="17" t="s">
        <v>422</v>
      </c>
      <c r="D226" s="17" t="s">
        <v>1533</v>
      </c>
      <c r="E226" s="17">
        <v>1019021852</v>
      </c>
      <c r="F226" s="17" t="s">
        <v>887</v>
      </c>
      <c r="G226" s="17" t="s">
        <v>766</v>
      </c>
      <c r="H226" s="17" t="s">
        <v>659</v>
      </c>
      <c r="I226" s="35" t="s">
        <v>636</v>
      </c>
      <c r="J226" s="35" t="s">
        <v>653</v>
      </c>
      <c r="K226" s="35" t="s">
        <v>654</v>
      </c>
      <c r="L226" s="33">
        <v>3921024</v>
      </c>
      <c r="M226" s="33">
        <v>1286586</v>
      </c>
      <c r="N226" s="18" t="str">
        <f>CONCATENATE(P226, " ","y adicionar por valor de $",M226, " el contrato de prestación de servicios No. ",C226," cuyo objeto es: ", G226)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$1286586 el contrato de prestación de servicios No. PS 2442 2025 cuyo objeto es: PRESTAR SERVICIOS PROFESIONALES COMO ENFERMERO (A) PARA DESARROLLAR ACTIVIDADES EN LA DIRECCION DE SERVICIOS HOSPITALARIOS DE LA SUBRED INTEGRADA DE SERVICIOS DE SALUD CENTRO ORIENTE E.S.E.</v>
      </c>
      <c r="O226" s="15" t="s">
        <v>295</v>
      </c>
      <c r="P226" s="16" t="s">
        <v>655</v>
      </c>
    </row>
    <row r="227" spans="1:16" s="14" customFormat="1" ht="192.75" thickBot="1">
      <c r="A227" s="17">
        <f t="shared" si="3"/>
        <v>217</v>
      </c>
      <c r="B227" s="17" t="s">
        <v>617</v>
      </c>
      <c r="C227" s="17" t="s">
        <v>423</v>
      </c>
      <c r="D227" s="17" t="s">
        <v>1534</v>
      </c>
      <c r="E227" s="17">
        <v>1031142752</v>
      </c>
      <c r="F227" s="17" t="s">
        <v>888</v>
      </c>
      <c r="G227" s="17" t="s">
        <v>766</v>
      </c>
      <c r="H227" s="17" t="s">
        <v>659</v>
      </c>
      <c r="I227" s="35" t="s">
        <v>636</v>
      </c>
      <c r="J227" s="35" t="s">
        <v>653</v>
      </c>
      <c r="K227" s="35" t="s">
        <v>654</v>
      </c>
      <c r="L227" s="33">
        <v>3921024</v>
      </c>
      <c r="M227" s="33">
        <v>1021100</v>
      </c>
      <c r="N227" s="18" t="str">
        <f>CONCATENATE(P227, " ","y adicionar por valor de $",M227, " el contrato de prestación de servicios No. ",C227," cuyo objeto es: ", G227)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$1021100 el contrato de prestación de servicios No. PS 2443 2025 cuyo objeto es: PRESTAR SERVICIOS PROFESIONALES COMO ENFERMERO (A) PARA DESARROLLAR ACTIVIDADES EN LA DIRECCION DE SERVICIOS HOSPITALARIOS DE LA SUBRED INTEGRADA DE SERVICIOS DE SALUD CENTRO ORIENTE E.S.E.</v>
      </c>
      <c r="O227" s="15" t="s">
        <v>295</v>
      </c>
      <c r="P227" s="16" t="s">
        <v>655</v>
      </c>
    </row>
    <row r="228" spans="1:16" s="14" customFormat="1" ht="192.75" thickBot="1">
      <c r="A228" s="17">
        <f t="shared" si="3"/>
        <v>218</v>
      </c>
      <c r="B228" s="17" t="s">
        <v>617</v>
      </c>
      <c r="C228" s="17" t="s">
        <v>424</v>
      </c>
      <c r="D228" s="17" t="s">
        <v>1535</v>
      </c>
      <c r="E228" s="17">
        <v>53154514</v>
      </c>
      <c r="F228" s="17" t="s">
        <v>889</v>
      </c>
      <c r="G228" s="17" t="s">
        <v>766</v>
      </c>
      <c r="H228" s="17" t="s">
        <v>659</v>
      </c>
      <c r="I228" s="35" t="s">
        <v>636</v>
      </c>
      <c r="J228" s="35" t="s">
        <v>653</v>
      </c>
      <c r="K228" s="35" t="s">
        <v>654</v>
      </c>
      <c r="L228" s="33">
        <v>3921024</v>
      </c>
      <c r="M228" s="33">
        <v>1776714</v>
      </c>
      <c r="N228" s="18" t="str">
        <f>CONCATENATE(P228, " ","y adicionar por valor de $",M228, " el contrato de prestación de servicios No. ",C228," cuyo objeto es: ", G228)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$1776714 el contrato de prestación de servicios No. PS 2444 2025 cuyo objeto es: PRESTAR SERVICIOS PROFESIONALES COMO ENFERMERO (A) PARA DESARROLLAR ACTIVIDADES EN LA DIRECCION DE SERVICIOS HOSPITALARIOS DE LA SUBRED INTEGRADA DE SERVICIOS DE SALUD CENTRO ORIENTE E.S.E.</v>
      </c>
      <c r="O228" s="15" t="s">
        <v>295</v>
      </c>
      <c r="P228" s="16" t="s">
        <v>655</v>
      </c>
    </row>
    <row r="229" spans="1:16" s="14" customFormat="1" ht="192.75" thickBot="1">
      <c r="A229" s="17">
        <f t="shared" si="3"/>
        <v>219</v>
      </c>
      <c r="B229" s="17" t="s">
        <v>617</v>
      </c>
      <c r="C229" s="17" t="s">
        <v>151</v>
      </c>
      <c r="D229" s="17" t="s">
        <v>1536</v>
      </c>
      <c r="E229" s="17">
        <v>1014293875</v>
      </c>
      <c r="F229" s="17" t="s">
        <v>890</v>
      </c>
      <c r="G229" s="17" t="s">
        <v>766</v>
      </c>
      <c r="H229" s="17" t="s">
        <v>659</v>
      </c>
      <c r="I229" s="35" t="s">
        <v>636</v>
      </c>
      <c r="J229" s="35" t="s">
        <v>653</v>
      </c>
      <c r="K229" s="35" t="s">
        <v>654</v>
      </c>
      <c r="L229" s="33">
        <v>4492840</v>
      </c>
      <c r="M229" s="33">
        <v>2634438</v>
      </c>
      <c r="N229" s="18" t="str">
        <f>CONCATENATE(P229, " ","y adicionar por valor de $",M229, " el contrato de prestación de servicios No. ",C229," cuyo objeto es: ", G229)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$2634438 el contrato de prestación de servicios No. PS 2445 2025 cuyo objeto es: PRESTAR SERVICIOS PROFESIONALES COMO ENFERMERO (A) PARA DESARROLLAR ACTIVIDADES EN LA DIRECCION DE SERVICIOS HOSPITALARIOS DE LA SUBRED INTEGRADA DE SERVICIOS DE SALUD CENTRO ORIENTE E.S.E.</v>
      </c>
      <c r="O229" s="15" t="s">
        <v>295</v>
      </c>
      <c r="P229" s="16" t="s">
        <v>655</v>
      </c>
    </row>
    <row r="230" spans="1:16" s="14" customFormat="1" ht="192.75" thickBot="1">
      <c r="A230" s="17">
        <f t="shared" si="3"/>
        <v>220</v>
      </c>
      <c r="B230" s="17" t="s">
        <v>617</v>
      </c>
      <c r="C230" s="17" t="s">
        <v>152</v>
      </c>
      <c r="D230" s="17" t="s">
        <v>1537</v>
      </c>
      <c r="E230" s="17">
        <v>91445061</v>
      </c>
      <c r="F230" s="17" t="s">
        <v>891</v>
      </c>
      <c r="G230" s="17" t="s">
        <v>766</v>
      </c>
      <c r="H230" s="17" t="s">
        <v>659</v>
      </c>
      <c r="I230" s="35" t="s">
        <v>636</v>
      </c>
      <c r="J230" s="35" t="s">
        <v>653</v>
      </c>
      <c r="K230" s="35" t="s">
        <v>654</v>
      </c>
      <c r="L230" s="33">
        <v>3921024</v>
      </c>
      <c r="M230" s="33">
        <v>2103466</v>
      </c>
      <c r="N230" s="18" t="str">
        <f>CONCATENATE(P230, " ","y adicionar por valor de $",M230, " el contrato de prestación de servicios No. ",C230," cuyo objeto es: ", G230)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$2103466 el contrato de prestación de servicios No. PS 2446 2025 cuyo objeto es: PRESTAR SERVICIOS PROFESIONALES COMO ENFERMERO (A) PARA DESARROLLAR ACTIVIDADES EN LA DIRECCION DE SERVICIOS HOSPITALARIOS DE LA SUBRED INTEGRADA DE SERVICIOS DE SALUD CENTRO ORIENTE E.S.E.</v>
      </c>
      <c r="O230" s="15" t="s">
        <v>295</v>
      </c>
      <c r="P230" s="16" t="s">
        <v>655</v>
      </c>
    </row>
    <row r="231" spans="1:16" s="14" customFormat="1" ht="192.75" thickBot="1">
      <c r="A231" s="17">
        <f t="shared" si="3"/>
        <v>221</v>
      </c>
      <c r="B231" s="17" t="s">
        <v>623</v>
      </c>
      <c r="C231" s="17" t="s">
        <v>153</v>
      </c>
      <c r="D231" s="17" t="s">
        <v>1538</v>
      </c>
      <c r="E231" s="17">
        <v>51730146</v>
      </c>
      <c r="F231" s="17" t="s">
        <v>892</v>
      </c>
      <c r="G231" s="17" t="s">
        <v>766</v>
      </c>
      <c r="H231" s="17" t="s">
        <v>659</v>
      </c>
      <c r="I231" s="35" t="s">
        <v>636</v>
      </c>
      <c r="J231" s="35" t="s">
        <v>653</v>
      </c>
      <c r="K231" s="35" t="s">
        <v>654</v>
      </c>
      <c r="L231" s="33">
        <v>4492840</v>
      </c>
      <c r="M231" s="33">
        <v>1776714</v>
      </c>
      <c r="N231" s="18" t="str">
        <f>CONCATENATE(P231, " ","y adicionar por valor de $",M231, " el contrato de prestación de servicios No. ",C231," cuyo objeto es: ", G231)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$1776714 el contrato de prestación de servicios No. PS 2447 2025 cuyo objeto es: PRESTAR SERVICIOS PROFESIONALES COMO ENFERMERO (A) PARA DESARROLLAR ACTIVIDADES EN LA DIRECCION DE SERVICIOS HOSPITALARIOS DE LA SUBRED INTEGRADA DE SERVICIOS DE SALUD CENTRO ORIENTE E.S.E.</v>
      </c>
      <c r="O231" s="15" t="s">
        <v>295</v>
      </c>
      <c r="P231" s="16" t="s">
        <v>655</v>
      </c>
    </row>
    <row r="232" spans="1:16" s="14" customFormat="1" ht="192.75" thickBot="1">
      <c r="A232" s="17">
        <f t="shared" si="3"/>
        <v>222</v>
      </c>
      <c r="B232" s="17" t="s">
        <v>625</v>
      </c>
      <c r="C232" s="17" t="s">
        <v>425</v>
      </c>
      <c r="D232" s="17" t="s">
        <v>1539</v>
      </c>
      <c r="E232" s="17">
        <v>52170283</v>
      </c>
      <c r="F232" s="17" t="s">
        <v>893</v>
      </c>
      <c r="G232" s="17" t="s">
        <v>766</v>
      </c>
      <c r="H232" s="17" t="s">
        <v>659</v>
      </c>
      <c r="I232" s="35" t="s">
        <v>636</v>
      </c>
      <c r="J232" s="35" t="s">
        <v>653</v>
      </c>
      <c r="K232" s="35" t="s">
        <v>654</v>
      </c>
      <c r="L232" s="33">
        <v>4492840</v>
      </c>
      <c r="M232" s="33">
        <v>939412</v>
      </c>
      <c r="N232" s="18" t="str">
        <f>CONCATENATE(P232, " ","y adicionar por valor de $",M232, " el contrato de prestación de servicios No. ",C232," cuyo objeto es: ", G232)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$939412 el contrato de prestación de servicios No. PS 2448 2025 cuyo objeto es: PRESTAR SERVICIOS PROFESIONALES COMO ENFERMERO (A) PARA DESARROLLAR ACTIVIDADES EN LA DIRECCION DE SERVICIOS HOSPITALARIOS DE LA SUBRED INTEGRADA DE SERVICIOS DE SALUD CENTRO ORIENTE E.S.E.</v>
      </c>
      <c r="O232" s="15" t="s">
        <v>295</v>
      </c>
      <c r="P232" s="16" t="s">
        <v>655</v>
      </c>
    </row>
    <row r="233" spans="1:16" s="14" customFormat="1" ht="192.75" thickBot="1">
      <c r="A233" s="17">
        <f t="shared" si="3"/>
        <v>223</v>
      </c>
      <c r="B233" s="17" t="s">
        <v>624</v>
      </c>
      <c r="C233" s="17" t="s">
        <v>426</v>
      </c>
      <c r="D233" s="17" t="s">
        <v>1540</v>
      </c>
      <c r="E233" s="17">
        <v>23769817</v>
      </c>
      <c r="F233" s="17" t="s">
        <v>894</v>
      </c>
      <c r="G233" s="17" t="s">
        <v>766</v>
      </c>
      <c r="H233" s="17" t="s">
        <v>662</v>
      </c>
      <c r="I233" s="35" t="s">
        <v>636</v>
      </c>
      <c r="J233" s="35" t="s">
        <v>653</v>
      </c>
      <c r="K233" s="35" t="s">
        <v>654</v>
      </c>
      <c r="L233" s="33">
        <v>4492840</v>
      </c>
      <c r="M233" s="33">
        <v>2389374</v>
      </c>
      <c r="N233" s="18" t="str">
        <f>CONCATENATE(P233, " ","y adicionar por valor de $",M233, " el contrato de prestación de servicios No. ",C233," cuyo objeto es: ", G233)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$2389374 el contrato de prestación de servicios No. PS 2450 2025 cuyo objeto es: PRESTAR SERVICIOS PROFESIONALES COMO ENFERMERO (A) PARA DESARROLLAR ACTIVIDADES EN LA DIRECCION DE SERVICIOS HOSPITALARIOS DE LA SUBRED INTEGRADA DE SERVICIOS DE SALUD CENTRO ORIENTE E.S.E.</v>
      </c>
      <c r="O233" s="15" t="s">
        <v>295</v>
      </c>
      <c r="P233" s="16" t="s">
        <v>655</v>
      </c>
    </row>
    <row r="234" spans="1:16" s="14" customFormat="1" ht="192.75" thickBot="1">
      <c r="A234" s="17">
        <f t="shared" si="3"/>
        <v>224</v>
      </c>
      <c r="B234" s="17" t="s">
        <v>618</v>
      </c>
      <c r="C234" s="17" t="s">
        <v>427</v>
      </c>
      <c r="D234" s="17" t="s">
        <v>1541</v>
      </c>
      <c r="E234" s="17">
        <v>32731605</v>
      </c>
      <c r="F234" s="17" t="s">
        <v>895</v>
      </c>
      <c r="G234" s="17" t="s">
        <v>766</v>
      </c>
      <c r="H234" s="17" t="s">
        <v>659</v>
      </c>
      <c r="I234" s="35" t="s">
        <v>636</v>
      </c>
      <c r="J234" s="35" t="s">
        <v>653</v>
      </c>
      <c r="K234" s="35" t="s">
        <v>654</v>
      </c>
      <c r="L234" s="33">
        <v>4492840</v>
      </c>
      <c r="M234" s="33">
        <v>918990</v>
      </c>
      <c r="N234" s="18" t="str">
        <f>CONCATENATE(P234, " ","y adicionar por valor de $",M234, " el contrato de prestación de servicios No. ",C234," cuyo objeto es: ", G234)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2451 2025 cuyo objeto es: PRESTAR SERVICIOS PROFESIONALES COMO ENFERMERO (A) PARA DESARROLLAR ACTIVIDADES EN LA DIRECCION DE SERVICIOS HOSPITALARIOS DE LA SUBRED INTEGRADA DE SERVICIOS DE SALUD CENTRO ORIENTE E.S.E.</v>
      </c>
      <c r="O234" s="15" t="s">
        <v>295</v>
      </c>
      <c r="P234" s="16" t="s">
        <v>655</v>
      </c>
    </row>
    <row r="235" spans="1:16" s="14" customFormat="1" ht="192.75" thickBot="1">
      <c r="A235" s="17">
        <f t="shared" si="3"/>
        <v>225</v>
      </c>
      <c r="B235" s="17" t="s">
        <v>618</v>
      </c>
      <c r="C235" s="17" t="s">
        <v>154</v>
      </c>
      <c r="D235" s="17" t="s">
        <v>1542</v>
      </c>
      <c r="E235" s="17">
        <v>39732197</v>
      </c>
      <c r="F235" s="17" t="s">
        <v>896</v>
      </c>
      <c r="G235" s="17" t="s">
        <v>766</v>
      </c>
      <c r="H235" s="17" t="s">
        <v>659</v>
      </c>
      <c r="I235" s="35" t="s">
        <v>636</v>
      </c>
      <c r="J235" s="35" t="s">
        <v>653</v>
      </c>
      <c r="K235" s="35" t="s">
        <v>654</v>
      </c>
      <c r="L235" s="33">
        <v>4492840</v>
      </c>
      <c r="M235" s="33">
        <v>2756970</v>
      </c>
      <c r="N235" s="18" t="str">
        <f>CONCATENATE(P235, " ","y adicionar por valor de $",M235, " el contrato de prestación de servicios No. ",C235," cuyo objeto es: ", G235)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2452 2025 cuyo objeto es: PRESTAR SERVICIOS PROFESIONALES COMO ENFERMERO (A) PARA DESARROLLAR ACTIVIDADES EN LA DIRECCION DE SERVICIOS HOSPITALARIOS DE LA SUBRED INTEGRADA DE SERVICIOS DE SALUD CENTRO ORIENTE E.S.E.</v>
      </c>
      <c r="O235" s="15" t="s">
        <v>295</v>
      </c>
      <c r="P235" s="16" t="s">
        <v>655</v>
      </c>
    </row>
    <row r="236" spans="1:16" s="14" customFormat="1" ht="192.75" thickBot="1">
      <c r="A236" s="17">
        <f t="shared" si="3"/>
        <v>226</v>
      </c>
      <c r="B236" s="17" t="s">
        <v>619</v>
      </c>
      <c r="C236" s="17" t="s">
        <v>428</v>
      </c>
      <c r="D236" s="17" t="s">
        <v>1543</v>
      </c>
      <c r="E236" s="17">
        <v>40775425</v>
      </c>
      <c r="F236" s="17" t="s">
        <v>897</v>
      </c>
      <c r="G236" s="17" t="s">
        <v>766</v>
      </c>
      <c r="H236" s="17" t="s">
        <v>659</v>
      </c>
      <c r="I236" s="35" t="s">
        <v>636</v>
      </c>
      <c r="J236" s="35" t="s">
        <v>653</v>
      </c>
      <c r="K236" s="35" t="s">
        <v>654</v>
      </c>
      <c r="L236" s="33">
        <v>4492840</v>
      </c>
      <c r="M236" s="33">
        <v>2225998</v>
      </c>
      <c r="N236" s="18" t="str">
        <f>CONCATENATE(P236, " ","y adicionar por valor de $",M236, " el contrato de prestación de servicios No. ",C236," cuyo objeto es: ", G236)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$2225998 el contrato de prestación de servicios No. PS 2453 2025 cuyo objeto es: PRESTAR SERVICIOS PROFESIONALES COMO ENFERMERO (A) PARA DESARROLLAR ACTIVIDADES EN LA DIRECCION DE SERVICIOS HOSPITALARIOS DE LA SUBRED INTEGRADA DE SERVICIOS DE SALUD CENTRO ORIENTE E.S.E.</v>
      </c>
      <c r="O236" s="15" t="s">
        <v>295</v>
      </c>
      <c r="P236" s="16" t="s">
        <v>655</v>
      </c>
    </row>
    <row r="237" spans="1:16" s="14" customFormat="1" ht="192.75" thickBot="1">
      <c r="A237" s="17">
        <f t="shared" si="3"/>
        <v>227</v>
      </c>
      <c r="B237" s="17" t="s">
        <v>618</v>
      </c>
      <c r="C237" s="17" t="s">
        <v>429</v>
      </c>
      <c r="D237" s="17" t="s">
        <v>1544</v>
      </c>
      <c r="E237" s="17">
        <v>51943840</v>
      </c>
      <c r="F237" s="17" t="s">
        <v>898</v>
      </c>
      <c r="G237" s="17" t="s">
        <v>766</v>
      </c>
      <c r="H237" s="17" t="s">
        <v>659</v>
      </c>
      <c r="I237" s="35" t="s">
        <v>636</v>
      </c>
      <c r="J237" s="35" t="s">
        <v>653</v>
      </c>
      <c r="K237" s="35" t="s">
        <v>654</v>
      </c>
      <c r="L237" s="33">
        <v>3921024</v>
      </c>
      <c r="M237" s="33">
        <v>2266842</v>
      </c>
      <c r="N237" s="18" t="str">
        <f>CONCATENATE(P237, " ","y adicionar por valor de $",M237, " el contrato de prestación de servicios No. ",C237," cuyo objeto es: ", G237)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$2266842 el contrato de prestación de servicios No. PS 2454 2025 cuyo objeto es: PRESTAR SERVICIOS PROFESIONALES COMO ENFERMERO (A) PARA DESARROLLAR ACTIVIDADES EN LA DIRECCION DE SERVICIOS HOSPITALARIOS DE LA SUBRED INTEGRADA DE SERVICIOS DE SALUD CENTRO ORIENTE E.S.E.</v>
      </c>
      <c r="O237" s="15" t="s">
        <v>295</v>
      </c>
      <c r="P237" s="16" t="s">
        <v>655</v>
      </c>
    </row>
    <row r="238" spans="1:16" s="14" customFormat="1" ht="192.75" thickBot="1">
      <c r="A238" s="17">
        <f t="shared" si="3"/>
        <v>228</v>
      </c>
      <c r="B238" s="17" t="s">
        <v>618</v>
      </c>
      <c r="C238" s="17" t="s">
        <v>430</v>
      </c>
      <c r="D238" s="17" t="s">
        <v>1545</v>
      </c>
      <c r="E238" s="17">
        <v>1018434229</v>
      </c>
      <c r="F238" s="17" t="s">
        <v>899</v>
      </c>
      <c r="G238" s="17" t="s">
        <v>766</v>
      </c>
      <c r="H238" s="17" t="s">
        <v>659</v>
      </c>
      <c r="I238" s="35" t="s">
        <v>636</v>
      </c>
      <c r="J238" s="35" t="s">
        <v>653</v>
      </c>
      <c r="K238" s="35" t="s">
        <v>654</v>
      </c>
      <c r="L238" s="33">
        <v>4492840</v>
      </c>
      <c r="M238" s="33">
        <v>2634438</v>
      </c>
      <c r="N238" s="18" t="str">
        <f>CONCATENATE(P238, " ","y adicionar por valor de $",M238, " el contrato de prestación de servicios No. ",C238," cuyo objeto es: ", G238)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$2634438 el contrato de prestación de servicios No. PS 2455 2025 cuyo objeto es: PRESTAR SERVICIOS PROFESIONALES COMO ENFERMERO (A) PARA DESARROLLAR ACTIVIDADES EN LA DIRECCION DE SERVICIOS HOSPITALARIOS DE LA SUBRED INTEGRADA DE SERVICIOS DE SALUD CENTRO ORIENTE E.S.E.</v>
      </c>
      <c r="O238" s="15" t="s">
        <v>295</v>
      </c>
      <c r="P238" s="16" t="s">
        <v>655</v>
      </c>
    </row>
    <row r="239" spans="1:16" s="14" customFormat="1" ht="192.75" thickBot="1">
      <c r="A239" s="17">
        <f t="shared" si="3"/>
        <v>229</v>
      </c>
      <c r="B239" s="17" t="s">
        <v>618</v>
      </c>
      <c r="C239" s="17" t="s">
        <v>431</v>
      </c>
      <c r="D239" s="17" t="s">
        <v>1546</v>
      </c>
      <c r="E239" s="17">
        <v>1022370170</v>
      </c>
      <c r="F239" s="17" t="s">
        <v>900</v>
      </c>
      <c r="G239" s="17" t="s">
        <v>766</v>
      </c>
      <c r="H239" s="17" t="s">
        <v>662</v>
      </c>
      <c r="I239" s="35" t="s">
        <v>636</v>
      </c>
      <c r="J239" s="35" t="s">
        <v>653</v>
      </c>
      <c r="K239" s="35" t="s">
        <v>654</v>
      </c>
      <c r="L239" s="33">
        <v>4492840</v>
      </c>
      <c r="M239" s="33">
        <v>1449962</v>
      </c>
      <c r="N239" s="18" t="str">
        <f>CONCATENATE(P239, " ","y adicionar por valor de $",M239, " el contrato de prestación de servicios No. ",C239," cuyo objeto es: ", G239)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$1449962 el contrato de prestación de servicios No. PS 2456 2025 cuyo objeto es: PRESTAR SERVICIOS PROFESIONALES COMO ENFERMERO (A) PARA DESARROLLAR ACTIVIDADES EN LA DIRECCION DE SERVICIOS HOSPITALARIOS DE LA SUBRED INTEGRADA DE SERVICIOS DE SALUD CENTRO ORIENTE E.S.E.</v>
      </c>
      <c r="O239" s="15" t="s">
        <v>295</v>
      </c>
      <c r="P239" s="16" t="s">
        <v>655</v>
      </c>
    </row>
    <row r="240" spans="1:16" s="14" customFormat="1" ht="192.75" thickBot="1">
      <c r="A240" s="17">
        <f t="shared" si="3"/>
        <v>230</v>
      </c>
      <c r="B240" s="17" t="s">
        <v>618</v>
      </c>
      <c r="C240" s="17" t="s">
        <v>432</v>
      </c>
      <c r="D240" s="17" t="s">
        <v>1547</v>
      </c>
      <c r="E240" s="17">
        <v>1023878638</v>
      </c>
      <c r="F240" s="17" t="s">
        <v>901</v>
      </c>
      <c r="G240" s="17" t="s">
        <v>766</v>
      </c>
      <c r="H240" s="17" t="s">
        <v>662</v>
      </c>
      <c r="I240" s="35" t="s">
        <v>636</v>
      </c>
      <c r="J240" s="35" t="s">
        <v>653</v>
      </c>
      <c r="K240" s="35" t="s">
        <v>654</v>
      </c>
      <c r="L240" s="33">
        <v>4492840</v>
      </c>
      <c r="M240" s="33">
        <v>1613338</v>
      </c>
      <c r="N240" s="18" t="str">
        <f>CONCATENATE(P240, " ","y adicionar por valor de $",M240, " el contrato de prestación de servicios No. ",C240," cuyo objeto es: ", G240)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$1613338 el contrato de prestación de servicios No. PS 2457 2025 cuyo objeto es: PRESTAR SERVICIOS PROFESIONALES COMO ENFERMERO (A) PARA DESARROLLAR ACTIVIDADES EN LA DIRECCION DE SERVICIOS HOSPITALARIOS DE LA SUBRED INTEGRADA DE SERVICIOS DE SALUD CENTRO ORIENTE E.S.E.</v>
      </c>
      <c r="O240" s="15" t="s">
        <v>295</v>
      </c>
      <c r="P240" s="16" t="s">
        <v>655</v>
      </c>
    </row>
    <row r="241" spans="1:16" s="14" customFormat="1" ht="192.75" thickBot="1">
      <c r="A241" s="17">
        <f t="shared" si="3"/>
        <v>231</v>
      </c>
      <c r="B241" s="17" t="s">
        <v>618</v>
      </c>
      <c r="C241" s="17" t="s">
        <v>155</v>
      </c>
      <c r="D241" s="17" t="s">
        <v>1548</v>
      </c>
      <c r="E241" s="17">
        <v>1024530809</v>
      </c>
      <c r="F241" s="17" t="s">
        <v>902</v>
      </c>
      <c r="G241" s="17" t="s">
        <v>766</v>
      </c>
      <c r="H241" s="17" t="s">
        <v>659</v>
      </c>
      <c r="I241" s="35" t="s">
        <v>636</v>
      </c>
      <c r="J241" s="35" t="s">
        <v>653</v>
      </c>
      <c r="K241" s="35" t="s">
        <v>654</v>
      </c>
      <c r="L241" s="33">
        <v>4492840</v>
      </c>
      <c r="M241" s="33">
        <v>2756970</v>
      </c>
      <c r="N241" s="18" t="str">
        <f>CONCATENATE(P241, " ","y adicionar por valor de $",M241, " el contrato de prestación de servicios No. ",C241," cuyo objeto es: ", G241)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2458 2025 cuyo objeto es: PRESTAR SERVICIOS PROFESIONALES COMO ENFERMERO (A) PARA DESARROLLAR ACTIVIDADES EN LA DIRECCION DE SERVICIOS HOSPITALARIOS DE LA SUBRED INTEGRADA DE SERVICIOS DE SALUD CENTRO ORIENTE E.S.E.</v>
      </c>
      <c r="O241" s="15" t="s">
        <v>295</v>
      </c>
      <c r="P241" s="16" t="s">
        <v>655</v>
      </c>
    </row>
    <row r="242" spans="1:16" s="14" customFormat="1" ht="192.75" thickBot="1">
      <c r="A242" s="17">
        <f t="shared" si="3"/>
        <v>232</v>
      </c>
      <c r="B242" s="17" t="s">
        <v>618</v>
      </c>
      <c r="C242" s="17" t="s">
        <v>156</v>
      </c>
      <c r="D242" s="17" t="s">
        <v>1549</v>
      </c>
      <c r="E242" s="17">
        <v>1031135079</v>
      </c>
      <c r="F242" s="17" t="s">
        <v>903</v>
      </c>
      <c r="G242" s="17" t="s">
        <v>766</v>
      </c>
      <c r="H242" s="17" t="s">
        <v>659</v>
      </c>
      <c r="I242" s="35" t="s">
        <v>636</v>
      </c>
      <c r="J242" s="35" t="s">
        <v>653</v>
      </c>
      <c r="K242" s="35" t="s">
        <v>654</v>
      </c>
      <c r="L242" s="33">
        <v>4492840</v>
      </c>
      <c r="M242" s="33">
        <v>2756970</v>
      </c>
      <c r="N242" s="18" t="str">
        <f>CONCATENATE(P242, " ","y adicionar por valor de $",M242, " el contrato de prestación de servicios No. ",C242," cuyo objeto es: ", G242)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2459 2025 cuyo objeto es: PRESTAR SERVICIOS PROFESIONALES COMO ENFERMERO (A) PARA DESARROLLAR ACTIVIDADES EN LA DIRECCION DE SERVICIOS HOSPITALARIOS DE LA SUBRED INTEGRADA DE SERVICIOS DE SALUD CENTRO ORIENTE E.S.E.</v>
      </c>
      <c r="O242" s="15" t="s">
        <v>295</v>
      </c>
      <c r="P242" s="16" t="s">
        <v>655</v>
      </c>
    </row>
    <row r="243" spans="1:16" s="14" customFormat="1" ht="192.75" thickBot="1">
      <c r="A243" s="17">
        <f t="shared" si="3"/>
        <v>233</v>
      </c>
      <c r="B243" s="17" t="s">
        <v>618</v>
      </c>
      <c r="C243" s="17" t="s">
        <v>157</v>
      </c>
      <c r="D243" s="17" t="s">
        <v>1550</v>
      </c>
      <c r="E243" s="17">
        <v>1033710672</v>
      </c>
      <c r="F243" s="17" t="s">
        <v>904</v>
      </c>
      <c r="G243" s="17" t="s">
        <v>766</v>
      </c>
      <c r="H243" s="17" t="s">
        <v>662</v>
      </c>
      <c r="I243" s="35" t="s">
        <v>636</v>
      </c>
      <c r="J243" s="35" t="s">
        <v>653</v>
      </c>
      <c r="K243" s="35" t="s">
        <v>654</v>
      </c>
      <c r="L243" s="33">
        <v>4492840</v>
      </c>
      <c r="M243" s="33">
        <v>2756970</v>
      </c>
      <c r="N243" s="18" t="str">
        <f>CONCATENATE(P243, " ","y adicionar por valor de $",M243, " el contrato de prestación de servicios No. ",C243," cuyo objeto es: ", G243)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2460 2025 cuyo objeto es: PRESTAR SERVICIOS PROFESIONALES COMO ENFERMERO (A) PARA DESARROLLAR ACTIVIDADES EN LA DIRECCION DE SERVICIOS HOSPITALARIOS DE LA SUBRED INTEGRADA DE SERVICIOS DE SALUD CENTRO ORIENTE E.S.E.</v>
      </c>
      <c r="O243" s="15" t="s">
        <v>295</v>
      </c>
      <c r="P243" s="16" t="s">
        <v>655</v>
      </c>
    </row>
    <row r="244" spans="1:16" s="14" customFormat="1" ht="192.75" thickBot="1">
      <c r="A244" s="17">
        <f t="shared" si="3"/>
        <v>234</v>
      </c>
      <c r="B244" s="17" t="s">
        <v>618</v>
      </c>
      <c r="C244" s="17" t="s">
        <v>433</v>
      </c>
      <c r="D244" s="17" t="s">
        <v>1551</v>
      </c>
      <c r="E244" s="17">
        <v>1077426108</v>
      </c>
      <c r="F244" s="17" t="s">
        <v>905</v>
      </c>
      <c r="G244" s="17" t="s">
        <v>766</v>
      </c>
      <c r="H244" s="17" t="s">
        <v>659</v>
      </c>
      <c r="I244" s="35" t="s">
        <v>636</v>
      </c>
      <c r="J244" s="35" t="s">
        <v>653</v>
      </c>
      <c r="K244" s="35" t="s">
        <v>654</v>
      </c>
      <c r="L244" s="33">
        <v>4492840</v>
      </c>
      <c r="M244" s="33">
        <v>918990</v>
      </c>
      <c r="N244" s="18" t="str">
        <f>CONCATENATE(P244, " ","y adicionar por valor de $",M244, " el contrato de prestación de servicios No. ",C244," cuyo objeto es: ", G244)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2461 2025 cuyo objeto es: PRESTAR SERVICIOS PROFESIONALES COMO ENFERMERO (A) PARA DESARROLLAR ACTIVIDADES EN LA DIRECCION DE SERVICIOS HOSPITALARIOS DE LA SUBRED INTEGRADA DE SERVICIOS DE SALUD CENTRO ORIENTE E.S.E.</v>
      </c>
      <c r="O244" s="15" t="s">
        <v>295</v>
      </c>
      <c r="P244" s="16" t="s">
        <v>655</v>
      </c>
    </row>
    <row r="245" spans="1:16" s="14" customFormat="1" ht="192.75" thickBot="1">
      <c r="A245" s="17">
        <f t="shared" si="3"/>
        <v>235</v>
      </c>
      <c r="B245" s="17" t="s">
        <v>618</v>
      </c>
      <c r="C245" s="17" t="s">
        <v>434</v>
      </c>
      <c r="D245" s="17" t="s">
        <v>1552</v>
      </c>
      <c r="E245" s="17">
        <v>52853101</v>
      </c>
      <c r="F245" s="17" t="s">
        <v>906</v>
      </c>
      <c r="G245" s="17" t="s">
        <v>766</v>
      </c>
      <c r="H245" s="17" t="s">
        <v>662</v>
      </c>
      <c r="I245" s="35" t="s">
        <v>636</v>
      </c>
      <c r="J245" s="35" t="s">
        <v>653</v>
      </c>
      <c r="K245" s="35" t="s">
        <v>654</v>
      </c>
      <c r="L245" s="33">
        <v>3921024</v>
      </c>
      <c r="M245" s="33">
        <v>1286586</v>
      </c>
      <c r="N245" s="18" t="str">
        <f>CONCATENATE(P245, " ","y adicionar por valor de $",M245, " el contrato de prestación de servicios No. ",C245," cuyo objeto es: ", G245)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$1286586 el contrato de prestación de servicios No. PS 2462 2025 cuyo objeto es: PRESTAR SERVICIOS PROFESIONALES COMO ENFERMERO (A) PARA DESARROLLAR ACTIVIDADES EN LA DIRECCION DE SERVICIOS HOSPITALARIOS DE LA SUBRED INTEGRADA DE SERVICIOS DE SALUD CENTRO ORIENTE E.S.E.</v>
      </c>
      <c r="O245" s="15" t="s">
        <v>295</v>
      </c>
      <c r="P245" s="16" t="s">
        <v>655</v>
      </c>
    </row>
    <row r="246" spans="1:16" s="14" customFormat="1" ht="192.75" thickBot="1">
      <c r="A246" s="17">
        <f t="shared" si="3"/>
        <v>236</v>
      </c>
      <c r="B246" s="17" t="s">
        <v>618</v>
      </c>
      <c r="C246" s="17" t="s">
        <v>435</v>
      </c>
      <c r="D246" s="17" t="s">
        <v>1553</v>
      </c>
      <c r="E246" s="17">
        <v>1023914941</v>
      </c>
      <c r="F246" s="17" t="s">
        <v>907</v>
      </c>
      <c r="G246" s="17" t="s">
        <v>766</v>
      </c>
      <c r="H246" s="17" t="s">
        <v>659</v>
      </c>
      <c r="I246" s="35" t="s">
        <v>636</v>
      </c>
      <c r="J246" s="35" t="s">
        <v>653</v>
      </c>
      <c r="K246" s="35" t="s">
        <v>654</v>
      </c>
      <c r="L246" s="33">
        <v>4340160</v>
      </c>
      <c r="M246" s="33">
        <v>1676880</v>
      </c>
      <c r="N246" s="18" t="str">
        <f>CONCATENATE(P246, " ","y adicionar por valor de $",M246, " el contrato de prestación de servicios No. ",C246," cuyo objeto es: ", G246)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$1676880 el contrato de prestación de servicios No. PS 2463 2025 cuyo objeto es: PRESTAR SERVICIOS PROFESIONALES COMO ENFERMERO (A) PARA DESARROLLAR ACTIVIDADES EN LA DIRECCION DE SERVICIOS HOSPITALARIOS DE LA SUBRED INTEGRADA DE SERVICIOS DE SALUD CENTRO ORIENTE E.S.E.</v>
      </c>
      <c r="O246" s="15" t="s">
        <v>295</v>
      </c>
      <c r="P246" s="16" t="s">
        <v>655</v>
      </c>
    </row>
    <row r="247" spans="1:16" s="14" customFormat="1" ht="192.75" thickBot="1">
      <c r="A247" s="17">
        <f t="shared" si="3"/>
        <v>237</v>
      </c>
      <c r="B247" s="17" t="s">
        <v>620</v>
      </c>
      <c r="C247" s="17" t="s">
        <v>436</v>
      </c>
      <c r="D247" s="17" t="s">
        <v>1554</v>
      </c>
      <c r="E247" s="17">
        <v>52061406</v>
      </c>
      <c r="F247" s="17" t="s">
        <v>908</v>
      </c>
      <c r="G247" s="17" t="s">
        <v>766</v>
      </c>
      <c r="H247" s="17" t="s">
        <v>662</v>
      </c>
      <c r="I247" s="35" t="s">
        <v>636</v>
      </c>
      <c r="J247" s="35" t="s">
        <v>653</v>
      </c>
      <c r="K247" s="35" t="s">
        <v>654</v>
      </c>
      <c r="L247" s="33">
        <v>3921024</v>
      </c>
      <c r="M247" s="33">
        <v>2021778</v>
      </c>
      <c r="N247" s="18" t="str">
        <f>CONCATENATE(P247, " ","y adicionar por valor de $",M247, " el contrato de prestación de servicios No. ",C247," cuyo objeto es: ", G247)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$2021778 el contrato de prestación de servicios No. PS 2465 2025 cuyo objeto es: PRESTAR SERVICIOS PROFESIONALES COMO ENFERMERO (A) PARA DESARROLLAR ACTIVIDADES EN LA DIRECCION DE SERVICIOS HOSPITALARIOS DE LA SUBRED INTEGRADA DE SERVICIOS DE SALUD CENTRO ORIENTE E.S.E.</v>
      </c>
      <c r="O247" s="15" t="s">
        <v>295</v>
      </c>
      <c r="P247" s="16" t="s">
        <v>655</v>
      </c>
    </row>
    <row r="248" spans="1:16" s="14" customFormat="1" ht="192.75" thickBot="1">
      <c r="A248" s="17">
        <f t="shared" si="3"/>
        <v>238</v>
      </c>
      <c r="B248" s="17" t="s">
        <v>616</v>
      </c>
      <c r="C248" s="17" t="s">
        <v>437</v>
      </c>
      <c r="D248" s="17" t="s">
        <v>1555</v>
      </c>
      <c r="E248" s="17">
        <v>34602011</v>
      </c>
      <c r="F248" s="17" t="s">
        <v>909</v>
      </c>
      <c r="G248" s="17" t="s">
        <v>766</v>
      </c>
      <c r="H248" s="17" t="s">
        <v>662</v>
      </c>
      <c r="I248" s="35" t="s">
        <v>636</v>
      </c>
      <c r="J248" s="35" t="s">
        <v>653</v>
      </c>
      <c r="K248" s="35" t="s">
        <v>654</v>
      </c>
      <c r="L248" s="33">
        <v>3921024</v>
      </c>
      <c r="M248" s="33">
        <v>1654182</v>
      </c>
      <c r="N248" s="18" t="str">
        <f>CONCATENATE(P248, " ","y adicionar por valor de $",M248, " el contrato de prestación de servicios No. ",C248," cuyo objeto es: ", G248)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$1654182 el contrato de prestación de servicios No. PS 2466 2025 cuyo objeto es: PRESTAR SERVICIOS PROFESIONALES COMO ENFERMERO (A) PARA DESARROLLAR ACTIVIDADES EN LA DIRECCION DE SERVICIOS HOSPITALARIOS DE LA SUBRED INTEGRADA DE SERVICIOS DE SALUD CENTRO ORIENTE E.S.E.</v>
      </c>
      <c r="O248" s="15" t="s">
        <v>295</v>
      </c>
      <c r="P248" s="16" t="s">
        <v>655</v>
      </c>
    </row>
    <row r="249" spans="1:16" s="14" customFormat="1" ht="192.75" thickBot="1">
      <c r="A249" s="17">
        <f t="shared" si="3"/>
        <v>239</v>
      </c>
      <c r="B249" s="17" t="s">
        <v>616</v>
      </c>
      <c r="C249" s="17" t="s">
        <v>438</v>
      </c>
      <c r="D249" s="17" t="s">
        <v>1556</v>
      </c>
      <c r="E249" s="17">
        <v>52364434</v>
      </c>
      <c r="F249" s="17" t="s">
        <v>910</v>
      </c>
      <c r="G249" s="17" t="s">
        <v>766</v>
      </c>
      <c r="H249" s="17" t="s">
        <v>662</v>
      </c>
      <c r="I249" s="35" t="s">
        <v>636</v>
      </c>
      <c r="J249" s="35" t="s">
        <v>653</v>
      </c>
      <c r="K249" s="35" t="s">
        <v>654</v>
      </c>
      <c r="L249" s="33">
        <v>3921024</v>
      </c>
      <c r="M249" s="33">
        <v>2266842</v>
      </c>
      <c r="N249" s="18" t="str">
        <f>CONCATENATE(P249, " ","y adicionar por valor de $",M249, " el contrato de prestación de servicios No. ",C249," cuyo objeto es: ", G249)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$2266842 el contrato de prestación de servicios No. PS 2467 2025 cuyo objeto es: PRESTAR SERVICIOS PROFESIONALES COMO ENFERMERO (A) PARA DESARROLLAR ACTIVIDADES EN LA DIRECCION DE SERVICIOS HOSPITALARIOS DE LA SUBRED INTEGRADA DE SERVICIOS DE SALUD CENTRO ORIENTE E.S.E.</v>
      </c>
      <c r="O249" s="15" t="s">
        <v>295</v>
      </c>
      <c r="P249" s="16" t="s">
        <v>655</v>
      </c>
    </row>
    <row r="250" spans="1:16" s="14" customFormat="1" ht="192.75" thickBot="1">
      <c r="A250" s="17">
        <f t="shared" si="3"/>
        <v>240</v>
      </c>
      <c r="B250" s="17" t="s">
        <v>616</v>
      </c>
      <c r="C250" s="17" t="s">
        <v>158</v>
      </c>
      <c r="D250" s="17" t="s">
        <v>1557</v>
      </c>
      <c r="E250" s="17">
        <v>52907255</v>
      </c>
      <c r="F250" s="17" t="s">
        <v>911</v>
      </c>
      <c r="G250" s="17" t="s">
        <v>766</v>
      </c>
      <c r="H250" s="17" t="s">
        <v>659</v>
      </c>
      <c r="I250" s="35" t="s">
        <v>636</v>
      </c>
      <c r="J250" s="35" t="s">
        <v>653</v>
      </c>
      <c r="K250" s="35" t="s">
        <v>654</v>
      </c>
      <c r="L250" s="33">
        <v>4492840</v>
      </c>
      <c r="M250" s="33">
        <v>2756970</v>
      </c>
      <c r="N250" s="18" t="str">
        <f>CONCATENATE(P250, " ","y adicionar por valor de $",M250, " el contrato de prestación de servicios No. ",C250," cuyo objeto es: ", G250)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2468 2025 cuyo objeto es: PRESTAR SERVICIOS PROFESIONALES COMO ENFERMERO (A) PARA DESARROLLAR ACTIVIDADES EN LA DIRECCION DE SERVICIOS HOSPITALARIOS DE LA SUBRED INTEGRADA DE SERVICIOS DE SALUD CENTRO ORIENTE E.S.E.</v>
      </c>
      <c r="O250" s="15" t="s">
        <v>295</v>
      </c>
      <c r="P250" s="16" t="s">
        <v>655</v>
      </c>
    </row>
    <row r="251" spans="1:16" s="14" customFormat="1" ht="192.75" thickBot="1">
      <c r="A251" s="17">
        <f t="shared" si="3"/>
        <v>241</v>
      </c>
      <c r="B251" s="17" t="s">
        <v>616</v>
      </c>
      <c r="C251" s="17" t="s">
        <v>439</v>
      </c>
      <c r="D251" s="17" t="s">
        <v>1558</v>
      </c>
      <c r="E251" s="17">
        <v>53039904</v>
      </c>
      <c r="F251" s="17" t="s">
        <v>912</v>
      </c>
      <c r="G251" s="17" t="s">
        <v>766</v>
      </c>
      <c r="H251" s="17" t="s">
        <v>662</v>
      </c>
      <c r="I251" s="35" t="s">
        <v>636</v>
      </c>
      <c r="J251" s="35" t="s">
        <v>653</v>
      </c>
      <c r="K251" s="35" t="s">
        <v>654</v>
      </c>
      <c r="L251" s="33">
        <v>3921024</v>
      </c>
      <c r="M251" s="33">
        <v>2756970</v>
      </c>
      <c r="N251" s="18" t="str">
        <f>CONCATENATE(P251, " ","y adicionar por valor de $",M251, " el contrato de prestación de servicios No. ",C251," cuyo objeto es: ", G251)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2469 2025 cuyo objeto es: PRESTAR SERVICIOS PROFESIONALES COMO ENFERMERO (A) PARA DESARROLLAR ACTIVIDADES EN LA DIRECCION DE SERVICIOS HOSPITALARIOS DE LA SUBRED INTEGRADA DE SERVICIOS DE SALUD CENTRO ORIENTE E.S.E.</v>
      </c>
      <c r="O251" s="15" t="s">
        <v>295</v>
      </c>
      <c r="P251" s="16" t="s">
        <v>655</v>
      </c>
    </row>
    <row r="252" spans="1:16" s="14" customFormat="1" ht="192.75" thickBot="1">
      <c r="A252" s="17">
        <f t="shared" si="3"/>
        <v>242</v>
      </c>
      <c r="B252" s="17" t="s">
        <v>616</v>
      </c>
      <c r="C252" s="17" t="s">
        <v>440</v>
      </c>
      <c r="D252" s="17" t="s">
        <v>1559</v>
      </c>
      <c r="E252" s="17">
        <v>1023871757</v>
      </c>
      <c r="F252" s="17" t="s">
        <v>913</v>
      </c>
      <c r="G252" s="17" t="s">
        <v>766</v>
      </c>
      <c r="H252" s="17" t="s">
        <v>662</v>
      </c>
      <c r="I252" s="35" t="s">
        <v>636</v>
      </c>
      <c r="J252" s="35" t="s">
        <v>653</v>
      </c>
      <c r="K252" s="35" t="s">
        <v>654</v>
      </c>
      <c r="L252" s="33">
        <v>4492840</v>
      </c>
      <c r="M252" s="33">
        <v>2144310</v>
      </c>
      <c r="N252" s="18" t="str">
        <f>CONCATENATE(P252, " ","y adicionar por valor de $",M252, " el contrato de prestación de servicios No. ",C252," cuyo objeto es: ", G252)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$2144310 el contrato de prestación de servicios No. PS 2470 2025 cuyo objeto es: PRESTAR SERVICIOS PROFESIONALES COMO ENFERMERO (A) PARA DESARROLLAR ACTIVIDADES EN LA DIRECCION DE SERVICIOS HOSPITALARIOS DE LA SUBRED INTEGRADA DE SERVICIOS DE SALUD CENTRO ORIENTE E.S.E.</v>
      </c>
      <c r="O252" s="15" t="s">
        <v>295</v>
      </c>
      <c r="P252" s="16" t="s">
        <v>655</v>
      </c>
    </row>
    <row r="253" spans="1:16" s="14" customFormat="1" ht="192.75" thickBot="1">
      <c r="A253" s="17">
        <f t="shared" si="3"/>
        <v>243</v>
      </c>
      <c r="B253" s="17" t="s">
        <v>616</v>
      </c>
      <c r="C253" s="17" t="s">
        <v>441</v>
      </c>
      <c r="D253" s="17" t="s">
        <v>1560</v>
      </c>
      <c r="E253" s="17">
        <v>1031163381</v>
      </c>
      <c r="F253" s="17" t="s">
        <v>914</v>
      </c>
      <c r="G253" s="17" t="s">
        <v>766</v>
      </c>
      <c r="H253" s="17" t="s">
        <v>662</v>
      </c>
      <c r="I253" s="35" t="s">
        <v>636</v>
      </c>
      <c r="J253" s="35" t="s">
        <v>653</v>
      </c>
      <c r="K253" s="35" t="s">
        <v>654</v>
      </c>
      <c r="L253" s="33">
        <v>3921024</v>
      </c>
      <c r="M253" s="33">
        <v>2511906</v>
      </c>
      <c r="N253" s="18" t="str">
        <f>CONCATENATE(P253, " ","y adicionar por valor de $",M253, " el contrato de prestación de servicios No. ",C253," cuyo objeto es: ", G253)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$2511906 el contrato de prestación de servicios No. PS 2471 2025 cuyo objeto es: PRESTAR SERVICIOS PROFESIONALES COMO ENFERMERO (A) PARA DESARROLLAR ACTIVIDADES EN LA DIRECCION DE SERVICIOS HOSPITALARIOS DE LA SUBRED INTEGRADA DE SERVICIOS DE SALUD CENTRO ORIENTE E.S.E.</v>
      </c>
      <c r="O253" s="15" t="s">
        <v>295</v>
      </c>
      <c r="P253" s="16" t="s">
        <v>655</v>
      </c>
    </row>
    <row r="254" spans="1:16" s="14" customFormat="1" ht="192.75" thickBot="1">
      <c r="A254" s="17">
        <f t="shared" si="3"/>
        <v>244</v>
      </c>
      <c r="B254" s="17" t="s">
        <v>616</v>
      </c>
      <c r="C254" s="17" t="s">
        <v>442</v>
      </c>
      <c r="D254" s="17" t="s">
        <v>1561</v>
      </c>
      <c r="E254" s="17">
        <v>1033739305</v>
      </c>
      <c r="F254" s="17" t="s">
        <v>915</v>
      </c>
      <c r="G254" s="17" t="s">
        <v>766</v>
      </c>
      <c r="H254" s="17" t="s">
        <v>662</v>
      </c>
      <c r="I254" s="35" t="s">
        <v>636</v>
      </c>
      <c r="J254" s="35" t="s">
        <v>653</v>
      </c>
      <c r="K254" s="35" t="s">
        <v>654</v>
      </c>
      <c r="L254" s="33">
        <v>4492840</v>
      </c>
      <c r="M254" s="33">
        <v>1735870</v>
      </c>
      <c r="N254" s="18" t="str">
        <f>CONCATENATE(P254, " ","y adicionar por valor de $",M254, " el contrato de prestación de servicios No. ",C254," cuyo objeto es: ", G254)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$1735870 el contrato de prestación de servicios No. PS 2472 2025 cuyo objeto es: PRESTAR SERVICIOS PROFESIONALES COMO ENFERMERO (A) PARA DESARROLLAR ACTIVIDADES EN LA DIRECCION DE SERVICIOS HOSPITALARIOS DE LA SUBRED INTEGRADA DE SERVICIOS DE SALUD CENTRO ORIENTE E.S.E.</v>
      </c>
      <c r="O254" s="15" t="s">
        <v>295</v>
      </c>
      <c r="P254" s="16" t="s">
        <v>655</v>
      </c>
    </row>
    <row r="255" spans="1:16" s="14" customFormat="1" ht="192.75" thickBot="1">
      <c r="A255" s="17">
        <f t="shared" si="3"/>
        <v>245</v>
      </c>
      <c r="B255" s="17" t="s">
        <v>616</v>
      </c>
      <c r="C255" s="17" t="s">
        <v>159</v>
      </c>
      <c r="D255" s="17" t="s">
        <v>1562</v>
      </c>
      <c r="E255" s="17">
        <v>1053558656</v>
      </c>
      <c r="F255" s="17" t="s">
        <v>916</v>
      </c>
      <c r="G255" s="17" t="s">
        <v>766</v>
      </c>
      <c r="H255" s="17" t="s">
        <v>662</v>
      </c>
      <c r="I255" s="35" t="s">
        <v>636</v>
      </c>
      <c r="J255" s="35" t="s">
        <v>653</v>
      </c>
      <c r="K255" s="35" t="s">
        <v>654</v>
      </c>
      <c r="L255" s="33">
        <v>4492840</v>
      </c>
      <c r="M255" s="33">
        <v>2756970</v>
      </c>
      <c r="N255" s="18" t="str">
        <f>CONCATENATE(P255, " ","y adicionar por valor de $",M255, " el contrato de prestación de servicios No. ",C255," cuyo objeto es: ", G255)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2473 2025 cuyo objeto es: PRESTAR SERVICIOS PROFESIONALES COMO ENFERMERO (A) PARA DESARROLLAR ACTIVIDADES EN LA DIRECCION DE SERVICIOS HOSPITALARIOS DE LA SUBRED INTEGRADA DE SERVICIOS DE SALUD CENTRO ORIENTE E.S.E.</v>
      </c>
      <c r="O255" s="15" t="s">
        <v>295</v>
      </c>
      <c r="P255" s="16" t="s">
        <v>655</v>
      </c>
    </row>
    <row r="256" spans="1:16" s="14" customFormat="1" ht="192.75" thickBot="1">
      <c r="A256" s="17">
        <f t="shared" si="3"/>
        <v>246</v>
      </c>
      <c r="B256" s="17" t="s">
        <v>616</v>
      </c>
      <c r="C256" s="17" t="s">
        <v>443</v>
      </c>
      <c r="D256" s="17" t="s">
        <v>1563</v>
      </c>
      <c r="E256" s="17">
        <v>1059904369</v>
      </c>
      <c r="F256" s="17" t="s">
        <v>917</v>
      </c>
      <c r="G256" s="17" t="s">
        <v>766</v>
      </c>
      <c r="H256" s="17" t="s">
        <v>662</v>
      </c>
      <c r="I256" s="35" t="s">
        <v>636</v>
      </c>
      <c r="J256" s="35" t="s">
        <v>653</v>
      </c>
      <c r="K256" s="35" t="s">
        <v>654</v>
      </c>
      <c r="L256" s="33">
        <v>4492840</v>
      </c>
      <c r="M256" s="33">
        <v>2634438</v>
      </c>
      <c r="N256" s="18" t="str">
        <f>CONCATENATE(P256, " ","y adicionar por valor de $",M256, " el contrato de prestación de servicios No. ",C256," cuyo objeto es: ", G256)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$2634438 el contrato de prestación de servicios No. PS 2474 2025 cuyo objeto es: PRESTAR SERVICIOS PROFESIONALES COMO ENFERMERO (A) PARA DESARROLLAR ACTIVIDADES EN LA DIRECCION DE SERVICIOS HOSPITALARIOS DE LA SUBRED INTEGRADA DE SERVICIOS DE SALUD CENTRO ORIENTE E.S.E.</v>
      </c>
      <c r="O256" s="15" t="s">
        <v>295</v>
      </c>
      <c r="P256" s="16" t="s">
        <v>655</v>
      </c>
    </row>
    <row r="257" spans="1:16" s="14" customFormat="1" ht="192.75" thickBot="1">
      <c r="A257" s="17">
        <f t="shared" si="3"/>
        <v>247</v>
      </c>
      <c r="B257" s="17" t="s">
        <v>616</v>
      </c>
      <c r="C257" s="17" t="s">
        <v>444</v>
      </c>
      <c r="D257" s="17" t="s">
        <v>1564</v>
      </c>
      <c r="E257" s="17">
        <v>52160618</v>
      </c>
      <c r="F257" s="17" t="s">
        <v>918</v>
      </c>
      <c r="G257" s="17" t="s">
        <v>766</v>
      </c>
      <c r="H257" s="17" t="s">
        <v>662</v>
      </c>
      <c r="I257" s="35" t="s">
        <v>636</v>
      </c>
      <c r="J257" s="35" t="s">
        <v>653</v>
      </c>
      <c r="K257" s="35" t="s">
        <v>654</v>
      </c>
      <c r="L257" s="33">
        <v>4492840</v>
      </c>
      <c r="M257" s="33">
        <v>530972</v>
      </c>
      <c r="N257" s="18" t="str">
        <f>CONCATENATE(P257, " ","y adicionar por valor de $",M257, " el contrato de prestación de servicios No. ",C257," cuyo objeto es: ", G257)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$530972 el contrato de prestación de servicios No. PS 2475 2025 cuyo objeto es: PRESTAR SERVICIOS PROFESIONALES COMO ENFERMERO (A) PARA DESARROLLAR ACTIVIDADES EN LA DIRECCION DE SERVICIOS HOSPITALARIOS DE LA SUBRED INTEGRADA DE SERVICIOS DE SALUD CENTRO ORIENTE E.S.E.</v>
      </c>
      <c r="O257" s="15" t="s">
        <v>295</v>
      </c>
      <c r="P257" s="16" t="s">
        <v>655</v>
      </c>
    </row>
    <row r="258" spans="1:16" s="14" customFormat="1" ht="192.75" thickBot="1">
      <c r="A258" s="17">
        <f t="shared" si="3"/>
        <v>248</v>
      </c>
      <c r="B258" s="17" t="s">
        <v>616</v>
      </c>
      <c r="C258" s="17" t="s">
        <v>445</v>
      </c>
      <c r="D258" s="17" t="s">
        <v>1565</v>
      </c>
      <c r="E258" s="17">
        <v>1052949506</v>
      </c>
      <c r="F258" s="17" t="s">
        <v>919</v>
      </c>
      <c r="G258" s="17" t="s">
        <v>766</v>
      </c>
      <c r="H258" s="17" t="s">
        <v>662</v>
      </c>
      <c r="I258" s="35" t="s">
        <v>636</v>
      </c>
      <c r="J258" s="35" t="s">
        <v>653</v>
      </c>
      <c r="K258" s="35" t="s">
        <v>654</v>
      </c>
      <c r="L258" s="33">
        <v>4492840</v>
      </c>
      <c r="M258" s="33">
        <v>918990</v>
      </c>
      <c r="N258" s="18" t="str">
        <f>CONCATENATE(P258, " ","y adicionar por valor de $",M258, " el contrato de prestación de servicios No. ",C258," cuyo objeto es: ", G258)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2476 2025 cuyo objeto es: PRESTAR SERVICIOS PROFESIONALES COMO ENFERMERO (A) PARA DESARROLLAR ACTIVIDADES EN LA DIRECCION DE SERVICIOS HOSPITALARIOS DE LA SUBRED INTEGRADA DE SERVICIOS DE SALUD CENTRO ORIENTE E.S.E.</v>
      </c>
      <c r="O258" s="15" t="s">
        <v>295</v>
      </c>
      <c r="P258" s="16" t="s">
        <v>655</v>
      </c>
    </row>
    <row r="259" spans="1:16" s="14" customFormat="1" ht="192.75" thickBot="1">
      <c r="A259" s="17">
        <f t="shared" si="3"/>
        <v>249</v>
      </c>
      <c r="B259" s="17" t="s">
        <v>616</v>
      </c>
      <c r="C259" s="17" t="s">
        <v>160</v>
      </c>
      <c r="D259" s="17" t="s">
        <v>1566</v>
      </c>
      <c r="E259" s="17">
        <v>53076492</v>
      </c>
      <c r="F259" s="17" t="s">
        <v>920</v>
      </c>
      <c r="G259" s="17" t="s">
        <v>766</v>
      </c>
      <c r="H259" s="17" t="s">
        <v>662</v>
      </c>
      <c r="I259" s="35" t="s">
        <v>636</v>
      </c>
      <c r="J259" s="35" t="s">
        <v>653</v>
      </c>
      <c r="K259" s="35" t="s">
        <v>654</v>
      </c>
      <c r="L259" s="33">
        <v>4492840</v>
      </c>
      <c r="M259" s="33">
        <v>2756970</v>
      </c>
      <c r="N259" s="18" t="str">
        <f>CONCATENATE(P259, " ","y adicionar por valor de $",M259, " el contrato de prestación de servicios No. ",C259," cuyo objeto es: ", G259)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2477 2025 cuyo objeto es: PRESTAR SERVICIOS PROFESIONALES COMO ENFERMERO (A) PARA DESARROLLAR ACTIVIDADES EN LA DIRECCION DE SERVICIOS HOSPITALARIOS DE LA SUBRED INTEGRADA DE SERVICIOS DE SALUD CENTRO ORIENTE E.S.E.</v>
      </c>
      <c r="O259" s="15" t="s">
        <v>295</v>
      </c>
      <c r="P259" s="16" t="s">
        <v>655</v>
      </c>
    </row>
    <row r="260" spans="1:16" s="14" customFormat="1" ht="192.75" thickBot="1">
      <c r="A260" s="17">
        <f t="shared" si="3"/>
        <v>250</v>
      </c>
      <c r="B260" s="17" t="s">
        <v>616</v>
      </c>
      <c r="C260" s="17" t="s">
        <v>161</v>
      </c>
      <c r="D260" s="17" t="s">
        <v>1567</v>
      </c>
      <c r="E260" s="17">
        <v>1070584219</v>
      </c>
      <c r="F260" s="17" t="s">
        <v>921</v>
      </c>
      <c r="G260" s="17" t="s">
        <v>766</v>
      </c>
      <c r="H260" s="17" t="s">
        <v>662</v>
      </c>
      <c r="I260" s="35" t="s">
        <v>636</v>
      </c>
      <c r="J260" s="35" t="s">
        <v>653</v>
      </c>
      <c r="K260" s="35" t="s">
        <v>654</v>
      </c>
      <c r="L260" s="33">
        <v>4492840</v>
      </c>
      <c r="M260" s="33">
        <v>2756970</v>
      </c>
      <c r="N260" s="18" t="str">
        <f>CONCATENATE(P260, " ","y adicionar por valor de $",M260, " el contrato de prestación de servicios No. ",C260," cuyo objeto es: ", G260)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2478 2025 cuyo objeto es: PRESTAR SERVICIOS PROFESIONALES COMO ENFERMERO (A) PARA DESARROLLAR ACTIVIDADES EN LA DIRECCION DE SERVICIOS HOSPITALARIOS DE LA SUBRED INTEGRADA DE SERVICIOS DE SALUD CENTRO ORIENTE E.S.E.</v>
      </c>
      <c r="O260" s="15" t="s">
        <v>295</v>
      </c>
      <c r="P260" s="16" t="s">
        <v>655</v>
      </c>
    </row>
    <row r="261" spans="1:16" s="14" customFormat="1" ht="192.75" thickBot="1">
      <c r="A261" s="17">
        <f t="shared" si="3"/>
        <v>251</v>
      </c>
      <c r="B261" s="17" t="s">
        <v>616</v>
      </c>
      <c r="C261" s="17" t="s">
        <v>162</v>
      </c>
      <c r="D261" s="17" t="s">
        <v>1568</v>
      </c>
      <c r="E261" s="17">
        <v>39070171</v>
      </c>
      <c r="F261" s="17" t="s">
        <v>922</v>
      </c>
      <c r="G261" s="17" t="s">
        <v>766</v>
      </c>
      <c r="H261" s="17" t="s">
        <v>659</v>
      </c>
      <c r="I261" s="35" t="s">
        <v>636</v>
      </c>
      <c r="J261" s="35" t="s">
        <v>653</v>
      </c>
      <c r="K261" s="35" t="s">
        <v>654</v>
      </c>
      <c r="L261" s="33">
        <v>4492840</v>
      </c>
      <c r="M261" s="33">
        <v>2756970</v>
      </c>
      <c r="N261" s="18" t="str">
        <f>CONCATENATE(P261, " ","y adicionar por valor de $",M261, " el contrato de prestación de servicios No. ",C261," cuyo objeto es: ", G261)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2479 2025 cuyo objeto es: PRESTAR SERVICIOS PROFESIONALES COMO ENFERMERO (A) PARA DESARROLLAR ACTIVIDADES EN LA DIRECCION DE SERVICIOS HOSPITALARIOS DE LA SUBRED INTEGRADA DE SERVICIOS DE SALUD CENTRO ORIENTE E.S.E.</v>
      </c>
      <c r="O261" s="15" t="s">
        <v>295</v>
      </c>
      <c r="P261" s="16" t="s">
        <v>655</v>
      </c>
    </row>
    <row r="262" spans="1:16" s="14" customFormat="1" ht="192.75" thickBot="1">
      <c r="A262" s="17">
        <f t="shared" si="3"/>
        <v>252</v>
      </c>
      <c r="B262" s="17" t="s">
        <v>616</v>
      </c>
      <c r="C262" s="17" t="s">
        <v>446</v>
      </c>
      <c r="D262" s="17" t="s">
        <v>1569</v>
      </c>
      <c r="E262" s="17">
        <v>79416872</v>
      </c>
      <c r="F262" s="17" t="s">
        <v>923</v>
      </c>
      <c r="G262" s="17" t="s">
        <v>766</v>
      </c>
      <c r="H262" s="17" t="s">
        <v>659</v>
      </c>
      <c r="I262" s="35" t="s">
        <v>636</v>
      </c>
      <c r="J262" s="35" t="s">
        <v>653</v>
      </c>
      <c r="K262" s="35" t="s">
        <v>654</v>
      </c>
      <c r="L262" s="33">
        <v>3921024</v>
      </c>
      <c r="M262" s="33">
        <v>2266842</v>
      </c>
      <c r="N262" s="18" t="str">
        <f>CONCATENATE(P262, " ","y adicionar por valor de $",M262, " el contrato de prestación de servicios No. ",C262," cuyo objeto es: ", G262)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$2266842 el contrato de prestación de servicios No. PS 2482 2025 cuyo objeto es: PRESTAR SERVICIOS PROFESIONALES COMO ENFERMERO (A) PARA DESARROLLAR ACTIVIDADES EN LA DIRECCION DE SERVICIOS HOSPITALARIOS DE LA SUBRED INTEGRADA DE SERVICIOS DE SALUD CENTRO ORIENTE E.S.E.</v>
      </c>
      <c r="O262" s="15" t="s">
        <v>295</v>
      </c>
      <c r="P262" s="16" t="s">
        <v>655</v>
      </c>
    </row>
    <row r="263" spans="1:16" s="14" customFormat="1" ht="192.75" thickBot="1">
      <c r="A263" s="17">
        <f t="shared" si="3"/>
        <v>253</v>
      </c>
      <c r="B263" s="17" t="s">
        <v>616</v>
      </c>
      <c r="C263" s="17" t="s">
        <v>163</v>
      </c>
      <c r="D263" s="17" t="s">
        <v>1570</v>
      </c>
      <c r="E263" s="17">
        <v>52061920</v>
      </c>
      <c r="F263" s="17" t="s">
        <v>924</v>
      </c>
      <c r="G263" s="17" t="s">
        <v>766</v>
      </c>
      <c r="H263" s="17" t="s">
        <v>659</v>
      </c>
      <c r="I263" s="35" t="s">
        <v>636</v>
      </c>
      <c r="J263" s="35" t="s">
        <v>653</v>
      </c>
      <c r="K263" s="35" t="s">
        <v>654</v>
      </c>
      <c r="L263" s="33">
        <v>4492840</v>
      </c>
      <c r="M263" s="33">
        <v>2756970</v>
      </c>
      <c r="N263" s="18" t="str">
        <f>CONCATENATE(P263, " ","y adicionar por valor de $",M263, " el contrato de prestación de servicios No. ",C263," cuyo objeto es: ", G263)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2483 2025 cuyo objeto es: PRESTAR SERVICIOS PROFESIONALES COMO ENFERMERO (A) PARA DESARROLLAR ACTIVIDADES EN LA DIRECCION DE SERVICIOS HOSPITALARIOS DE LA SUBRED INTEGRADA DE SERVICIOS DE SALUD CENTRO ORIENTE E.S.E.</v>
      </c>
      <c r="O263" s="15" t="s">
        <v>295</v>
      </c>
      <c r="P263" s="16" t="s">
        <v>655</v>
      </c>
    </row>
    <row r="264" spans="1:16" s="14" customFormat="1" ht="192.75" thickBot="1">
      <c r="A264" s="17">
        <f t="shared" si="3"/>
        <v>254</v>
      </c>
      <c r="B264" s="17" t="s">
        <v>616</v>
      </c>
      <c r="C264" s="17" t="s">
        <v>164</v>
      </c>
      <c r="D264" s="17" t="s">
        <v>1571</v>
      </c>
      <c r="E264" s="17">
        <v>52900851</v>
      </c>
      <c r="F264" s="17" t="s">
        <v>925</v>
      </c>
      <c r="G264" s="17" t="s">
        <v>766</v>
      </c>
      <c r="H264" s="17" t="s">
        <v>659</v>
      </c>
      <c r="I264" s="35" t="s">
        <v>636</v>
      </c>
      <c r="J264" s="35" t="s">
        <v>653</v>
      </c>
      <c r="K264" s="35" t="s">
        <v>654</v>
      </c>
      <c r="L264" s="33">
        <v>3921024</v>
      </c>
      <c r="M264" s="33">
        <v>2389374</v>
      </c>
      <c r="N264" s="18" t="str">
        <f>CONCATENATE(P264, " ","y adicionar por valor de $",M264, " el contrato de prestación de servicios No. ",C264," cuyo objeto es: ", G264)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$2389374 el contrato de prestación de servicios No. PS 2485 2025 cuyo objeto es: PRESTAR SERVICIOS PROFESIONALES COMO ENFERMERO (A) PARA DESARROLLAR ACTIVIDADES EN LA DIRECCION DE SERVICIOS HOSPITALARIOS DE LA SUBRED INTEGRADA DE SERVICIOS DE SALUD CENTRO ORIENTE E.S.E.</v>
      </c>
      <c r="O264" s="15" t="s">
        <v>295</v>
      </c>
      <c r="P264" s="16" t="s">
        <v>655</v>
      </c>
    </row>
    <row r="265" spans="1:16" s="14" customFormat="1" ht="192.75" thickBot="1">
      <c r="A265" s="17">
        <f t="shared" si="3"/>
        <v>255</v>
      </c>
      <c r="B265" s="17" t="s">
        <v>620</v>
      </c>
      <c r="C265" s="17" t="s">
        <v>447</v>
      </c>
      <c r="D265" s="17" t="s">
        <v>1572</v>
      </c>
      <c r="E265" s="17">
        <v>52902081</v>
      </c>
      <c r="F265" s="17" t="s">
        <v>926</v>
      </c>
      <c r="G265" s="17" t="s">
        <v>766</v>
      </c>
      <c r="H265" s="17" t="s">
        <v>659</v>
      </c>
      <c r="I265" s="35" t="s">
        <v>636</v>
      </c>
      <c r="J265" s="35" t="s">
        <v>653</v>
      </c>
      <c r="K265" s="35" t="s">
        <v>654</v>
      </c>
      <c r="L265" s="33">
        <v>4492840</v>
      </c>
      <c r="M265" s="33">
        <v>1919668</v>
      </c>
      <c r="N265" s="18" t="str">
        <f>CONCATENATE(P265, " ","y adicionar por valor de $",M265, " el contrato de prestación de servicios No. ",C265," cuyo objeto es: ", G265)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$1919668 el contrato de prestación de servicios No. PS 2486 2025 cuyo objeto es: PRESTAR SERVICIOS PROFESIONALES COMO ENFERMERO (A) PARA DESARROLLAR ACTIVIDADES EN LA DIRECCION DE SERVICIOS HOSPITALARIOS DE LA SUBRED INTEGRADA DE SERVICIOS DE SALUD CENTRO ORIENTE E.S.E.</v>
      </c>
      <c r="O265" s="15" t="s">
        <v>295</v>
      </c>
      <c r="P265" s="16" t="s">
        <v>655</v>
      </c>
    </row>
    <row r="266" spans="1:16" s="14" customFormat="1" ht="192.75" thickBot="1">
      <c r="A266" s="17">
        <f t="shared" si="3"/>
        <v>256</v>
      </c>
      <c r="B266" s="17" t="s">
        <v>620</v>
      </c>
      <c r="C266" s="17" t="s">
        <v>448</v>
      </c>
      <c r="D266" s="17" t="s">
        <v>1573</v>
      </c>
      <c r="E266" s="17">
        <v>79487771</v>
      </c>
      <c r="F266" s="17" t="s">
        <v>927</v>
      </c>
      <c r="G266" s="17" t="s">
        <v>766</v>
      </c>
      <c r="H266" s="17" t="s">
        <v>659</v>
      </c>
      <c r="I266" s="35" t="s">
        <v>636</v>
      </c>
      <c r="J266" s="35" t="s">
        <v>653</v>
      </c>
      <c r="K266" s="35" t="s">
        <v>654</v>
      </c>
      <c r="L266" s="33">
        <v>3921024</v>
      </c>
      <c r="M266" s="33">
        <v>2266842</v>
      </c>
      <c r="N266" s="18" t="str">
        <f>CONCATENATE(P266, " ","y adicionar por valor de $",M266, " el contrato de prestación de servicios No. ",C266," cuyo objeto es: ", G266)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$2266842 el contrato de prestación de servicios No. PS 2487 2025 cuyo objeto es: PRESTAR SERVICIOS PROFESIONALES COMO ENFERMERO (A) PARA DESARROLLAR ACTIVIDADES EN LA DIRECCION DE SERVICIOS HOSPITALARIOS DE LA SUBRED INTEGRADA DE SERVICIOS DE SALUD CENTRO ORIENTE E.S.E.</v>
      </c>
      <c r="O266" s="15" t="s">
        <v>295</v>
      </c>
      <c r="P266" s="16" t="s">
        <v>655</v>
      </c>
    </row>
    <row r="267" spans="1:16" s="14" customFormat="1" ht="192.75" thickBot="1">
      <c r="A267" s="17">
        <f t="shared" si="3"/>
        <v>257</v>
      </c>
      <c r="B267" s="17" t="s">
        <v>622</v>
      </c>
      <c r="C267" s="17" t="s">
        <v>449</v>
      </c>
      <c r="D267" s="17" t="s">
        <v>1574</v>
      </c>
      <c r="E267" s="17">
        <v>79895834</v>
      </c>
      <c r="F267" s="17" t="s">
        <v>928</v>
      </c>
      <c r="G267" s="17" t="s">
        <v>766</v>
      </c>
      <c r="H267" s="17" t="s">
        <v>659</v>
      </c>
      <c r="I267" s="35" t="s">
        <v>636</v>
      </c>
      <c r="J267" s="35" t="s">
        <v>653</v>
      </c>
      <c r="K267" s="35" t="s">
        <v>654</v>
      </c>
      <c r="L267" s="33">
        <v>3921024</v>
      </c>
      <c r="M267" s="33">
        <v>1572494</v>
      </c>
      <c r="N267" s="18" t="str">
        <f>CONCATENATE(P267, " ","y adicionar por valor de $",M267, " el contrato de prestación de servicios No. ",C267," cuyo objeto es: ", G267)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$1572494 el contrato de prestación de servicios No. PS 2488 2025 cuyo objeto es: PRESTAR SERVICIOS PROFESIONALES COMO ENFERMERO (A) PARA DESARROLLAR ACTIVIDADES EN LA DIRECCION DE SERVICIOS HOSPITALARIOS DE LA SUBRED INTEGRADA DE SERVICIOS DE SALUD CENTRO ORIENTE E.S.E.</v>
      </c>
      <c r="O267" s="15" t="s">
        <v>295</v>
      </c>
      <c r="P267" s="16" t="s">
        <v>655</v>
      </c>
    </row>
    <row r="268" spans="1:16" s="14" customFormat="1" ht="192.75" thickBot="1">
      <c r="A268" s="17">
        <f t="shared" si="3"/>
        <v>258</v>
      </c>
      <c r="B268" s="17" t="s">
        <v>620</v>
      </c>
      <c r="C268" s="17" t="s">
        <v>165</v>
      </c>
      <c r="D268" s="17" t="s">
        <v>1575</v>
      </c>
      <c r="E268" s="17">
        <v>1013634284</v>
      </c>
      <c r="F268" s="17" t="s">
        <v>929</v>
      </c>
      <c r="G268" s="17" t="s">
        <v>766</v>
      </c>
      <c r="H268" s="17" t="s">
        <v>662</v>
      </c>
      <c r="I268" s="35" t="s">
        <v>636</v>
      </c>
      <c r="J268" s="35" t="s">
        <v>653</v>
      </c>
      <c r="K268" s="35" t="s">
        <v>654</v>
      </c>
      <c r="L268" s="33">
        <v>4492840</v>
      </c>
      <c r="M268" s="33">
        <v>2634438</v>
      </c>
      <c r="N268" s="18" t="str">
        <f>CONCATENATE(P268, " ","y adicionar por valor de $",M268, " el contrato de prestación de servicios No. ",C268," cuyo objeto es: ", G268)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$2634438 el contrato de prestación de servicios No. PS 2489 2025 cuyo objeto es: PRESTAR SERVICIOS PROFESIONALES COMO ENFERMERO (A) PARA DESARROLLAR ACTIVIDADES EN LA DIRECCION DE SERVICIOS HOSPITALARIOS DE LA SUBRED INTEGRADA DE SERVICIOS DE SALUD CENTRO ORIENTE E.S.E.</v>
      </c>
      <c r="O268" s="15" t="s">
        <v>295</v>
      </c>
      <c r="P268" s="16" t="s">
        <v>655</v>
      </c>
    </row>
    <row r="269" spans="1:16" s="14" customFormat="1" ht="192.75" thickBot="1">
      <c r="A269" s="17">
        <f t="shared" ref="A269:A332" si="4">+A268+1</f>
        <v>259</v>
      </c>
      <c r="B269" s="17" t="s">
        <v>620</v>
      </c>
      <c r="C269" s="17" t="s">
        <v>450</v>
      </c>
      <c r="D269" s="17" t="s">
        <v>1576</v>
      </c>
      <c r="E269" s="17">
        <v>1023926659</v>
      </c>
      <c r="F269" s="17" t="s">
        <v>930</v>
      </c>
      <c r="G269" s="17" t="s">
        <v>766</v>
      </c>
      <c r="H269" s="17" t="s">
        <v>659</v>
      </c>
      <c r="I269" s="35" t="s">
        <v>636</v>
      </c>
      <c r="J269" s="35" t="s">
        <v>653</v>
      </c>
      <c r="K269" s="35" t="s">
        <v>654</v>
      </c>
      <c r="L269" s="33">
        <v>4492840</v>
      </c>
      <c r="M269" s="33">
        <v>1123210</v>
      </c>
      <c r="N269" s="18" t="str">
        <f>CONCATENATE(P269, " ","y adicionar por valor de $",M269, " el contrato de prestación de servicios No. ",C269," cuyo objeto es: ", G269)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$1123210 el contrato de prestación de servicios No. PS 2491 2025 cuyo objeto es: PRESTAR SERVICIOS PROFESIONALES COMO ENFERMERO (A) PARA DESARROLLAR ACTIVIDADES EN LA DIRECCION DE SERVICIOS HOSPITALARIOS DE LA SUBRED INTEGRADA DE SERVICIOS DE SALUD CENTRO ORIENTE E.S.E.</v>
      </c>
      <c r="O269" s="15" t="s">
        <v>295</v>
      </c>
      <c r="P269" s="16" t="s">
        <v>655</v>
      </c>
    </row>
    <row r="270" spans="1:16" s="14" customFormat="1" ht="192.75" thickBot="1">
      <c r="A270" s="17">
        <f t="shared" si="4"/>
        <v>260</v>
      </c>
      <c r="B270" s="17" t="s">
        <v>620</v>
      </c>
      <c r="C270" s="17" t="s">
        <v>166</v>
      </c>
      <c r="D270" s="17" t="s">
        <v>1577</v>
      </c>
      <c r="E270" s="17">
        <v>1140422000</v>
      </c>
      <c r="F270" s="17" t="s">
        <v>931</v>
      </c>
      <c r="G270" s="17" t="s">
        <v>766</v>
      </c>
      <c r="H270" s="17" t="s">
        <v>659</v>
      </c>
      <c r="I270" s="35" t="s">
        <v>636</v>
      </c>
      <c r="J270" s="35" t="s">
        <v>653</v>
      </c>
      <c r="K270" s="35" t="s">
        <v>654</v>
      </c>
      <c r="L270" s="33">
        <v>4492840</v>
      </c>
      <c r="M270" s="33">
        <v>2511906</v>
      </c>
      <c r="N270" s="18" t="str">
        <f>CONCATENATE(P270, " ","y adicionar por valor de $",M270, " el contrato de prestación de servicios No. ",C270," cuyo objeto es: ", G270)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$2511906 el contrato de prestación de servicios No. PS 2492 2025 cuyo objeto es: PRESTAR SERVICIOS PROFESIONALES COMO ENFERMERO (A) PARA DESARROLLAR ACTIVIDADES EN LA DIRECCION DE SERVICIOS HOSPITALARIOS DE LA SUBRED INTEGRADA DE SERVICIOS DE SALUD CENTRO ORIENTE E.S.E.</v>
      </c>
      <c r="O270" s="15" t="s">
        <v>295</v>
      </c>
      <c r="P270" s="16" t="s">
        <v>655</v>
      </c>
    </row>
    <row r="271" spans="1:16" s="14" customFormat="1" ht="192.75" thickBot="1">
      <c r="A271" s="17">
        <f t="shared" si="4"/>
        <v>261</v>
      </c>
      <c r="B271" s="17" t="s">
        <v>620</v>
      </c>
      <c r="C271" s="17" t="s">
        <v>451</v>
      </c>
      <c r="D271" s="17" t="s">
        <v>1578</v>
      </c>
      <c r="E271" s="17">
        <v>80119043</v>
      </c>
      <c r="F271" s="17" t="s">
        <v>932</v>
      </c>
      <c r="G271" s="17" t="s">
        <v>766</v>
      </c>
      <c r="H271" s="17" t="s">
        <v>659</v>
      </c>
      <c r="I271" s="35" t="s">
        <v>636</v>
      </c>
      <c r="J271" s="35" t="s">
        <v>653</v>
      </c>
      <c r="K271" s="35" t="s">
        <v>654</v>
      </c>
      <c r="L271" s="33">
        <v>4492840</v>
      </c>
      <c r="M271" s="33">
        <v>2348530</v>
      </c>
      <c r="N271" s="18" t="str">
        <f>CONCATENATE(P271, " ","y adicionar por valor de $",M271, " el contrato de prestación de servicios No. ",C271," cuyo objeto es: ", G271)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$2348530 el contrato de prestación de servicios No. PS 2493 2025 cuyo objeto es: PRESTAR SERVICIOS PROFESIONALES COMO ENFERMERO (A) PARA DESARROLLAR ACTIVIDADES EN LA DIRECCION DE SERVICIOS HOSPITALARIOS DE LA SUBRED INTEGRADA DE SERVICIOS DE SALUD CENTRO ORIENTE E.S.E.</v>
      </c>
      <c r="O271" s="15" t="s">
        <v>295</v>
      </c>
      <c r="P271" s="16" t="s">
        <v>655</v>
      </c>
    </row>
    <row r="272" spans="1:16" s="14" customFormat="1" ht="192.75" thickBot="1">
      <c r="A272" s="17">
        <f t="shared" si="4"/>
        <v>262</v>
      </c>
      <c r="B272" s="17" t="s">
        <v>620</v>
      </c>
      <c r="C272" s="17" t="s">
        <v>452</v>
      </c>
      <c r="D272" s="17" t="s">
        <v>1579</v>
      </c>
      <c r="E272" s="17">
        <v>80749489</v>
      </c>
      <c r="F272" s="17" t="s">
        <v>933</v>
      </c>
      <c r="G272" s="17" t="s">
        <v>766</v>
      </c>
      <c r="H272" s="17" t="s">
        <v>662</v>
      </c>
      <c r="I272" s="35" t="s">
        <v>636</v>
      </c>
      <c r="J272" s="35" t="s">
        <v>653</v>
      </c>
      <c r="K272" s="35" t="s">
        <v>654</v>
      </c>
      <c r="L272" s="33">
        <v>3921024</v>
      </c>
      <c r="M272" s="33">
        <v>2225998</v>
      </c>
      <c r="N272" s="18" t="str">
        <f>CONCATENATE(P272, " ","y adicionar por valor de $",M272, " el contrato de prestación de servicios No. ",C272," cuyo objeto es: ", G272)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$2225998 el contrato de prestación de servicios No. PS 2494 2025 cuyo objeto es: PRESTAR SERVICIOS PROFESIONALES COMO ENFERMERO (A) PARA DESARROLLAR ACTIVIDADES EN LA DIRECCION DE SERVICIOS HOSPITALARIOS DE LA SUBRED INTEGRADA DE SERVICIOS DE SALUD CENTRO ORIENTE E.S.E.</v>
      </c>
      <c r="O272" s="15" t="s">
        <v>295</v>
      </c>
      <c r="P272" s="16" t="s">
        <v>655</v>
      </c>
    </row>
    <row r="273" spans="1:16" s="14" customFormat="1" ht="192.75" thickBot="1">
      <c r="A273" s="17">
        <f t="shared" si="4"/>
        <v>263</v>
      </c>
      <c r="B273" s="17" t="s">
        <v>620</v>
      </c>
      <c r="C273" s="17" t="s">
        <v>167</v>
      </c>
      <c r="D273" s="17" t="s">
        <v>1580</v>
      </c>
      <c r="E273" s="17">
        <v>1013609511</v>
      </c>
      <c r="F273" s="17" t="s">
        <v>934</v>
      </c>
      <c r="G273" s="17" t="s">
        <v>766</v>
      </c>
      <c r="H273" s="17" t="s">
        <v>662</v>
      </c>
      <c r="I273" s="35" t="s">
        <v>636</v>
      </c>
      <c r="J273" s="35" t="s">
        <v>653</v>
      </c>
      <c r="K273" s="35" t="s">
        <v>654</v>
      </c>
      <c r="L273" s="33">
        <v>4492840</v>
      </c>
      <c r="M273" s="33">
        <v>2756970</v>
      </c>
      <c r="N273" s="18" t="str">
        <f>CONCATENATE(P273, " ","y adicionar por valor de $",M273, " el contrato de prestación de servicios No. ",C273," cuyo objeto es: ", G273)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2495 2025 cuyo objeto es: PRESTAR SERVICIOS PROFESIONALES COMO ENFERMERO (A) PARA DESARROLLAR ACTIVIDADES EN LA DIRECCION DE SERVICIOS HOSPITALARIOS DE LA SUBRED INTEGRADA DE SERVICIOS DE SALUD CENTRO ORIENTE E.S.E.</v>
      </c>
      <c r="O273" s="15" t="s">
        <v>295</v>
      </c>
      <c r="P273" s="16" t="s">
        <v>655</v>
      </c>
    </row>
    <row r="274" spans="1:16" s="14" customFormat="1" ht="192.75" thickBot="1">
      <c r="A274" s="17">
        <f t="shared" si="4"/>
        <v>264</v>
      </c>
      <c r="B274" s="17" t="s">
        <v>620</v>
      </c>
      <c r="C274" s="17" t="s">
        <v>168</v>
      </c>
      <c r="D274" s="17" t="s">
        <v>1581</v>
      </c>
      <c r="E274" s="17">
        <v>1033789660</v>
      </c>
      <c r="F274" s="17" t="s">
        <v>935</v>
      </c>
      <c r="G274" s="17" t="s">
        <v>766</v>
      </c>
      <c r="H274" s="17" t="s">
        <v>659</v>
      </c>
      <c r="I274" s="35" t="s">
        <v>636</v>
      </c>
      <c r="J274" s="35" t="s">
        <v>653</v>
      </c>
      <c r="K274" s="35" t="s">
        <v>654</v>
      </c>
      <c r="L274" s="33">
        <v>4492840</v>
      </c>
      <c r="M274" s="33">
        <v>2756970</v>
      </c>
      <c r="N274" s="18" t="str">
        <f>CONCATENATE(P274, " ","y adicionar por valor de $",M274, " el contrato de prestación de servicios No. ",C274," cuyo objeto es: ", G274)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2496 2025 cuyo objeto es: PRESTAR SERVICIOS PROFESIONALES COMO ENFERMERO (A) PARA DESARROLLAR ACTIVIDADES EN LA DIRECCION DE SERVICIOS HOSPITALARIOS DE LA SUBRED INTEGRADA DE SERVICIOS DE SALUD CENTRO ORIENTE E.S.E.</v>
      </c>
      <c r="O274" s="15" t="s">
        <v>295</v>
      </c>
      <c r="P274" s="16" t="s">
        <v>655</v>
      </c>
    </row>
    <row r="275" spans="1:16" s="14" customFormat="1" ht="192.75" thickBot="1">
      <c r="A275" s="17">
        <f t="shared" si="4"/>
        <v>265</v>
      </c>
      <c r="B275" s="17" t="s">
        <v>620</v>
      </c>
      <c r="C275" s="17" t="s">
        <v>453</v>
      </c>
      <c r="D275" s="17" t="s">
        <v>1582</v>
      </c>
      <c r="E275" s="17">
        <v>52084747</v>
      </c>
      <c r="F275" s="17" t="s">
        <v>936</v>
      </c>
      <c r="G275" s="17" t="s">
        <v>766</v>
      </c>
      <c r="H275" s="17" t="s">
        <v>659</v>
      </c>
      <c r="I275" s="35" t="s">
        <v>636</v>
      </c>
      <c r="J275" s="35" t="s">
        <v>653</v>
      </c>
      <c r="K275" s="35" t="s">
        <v>654</v>
      </c>
      <c r="L275" s="33">
        <v>4492840</v>
      </c>
      <c r="M275" s="33">
        <v>2471062</v>
      </c>
      <c r="N275" s="18" t="str">
        <f>CONCATENATE(P275, " ","y adicionar por valor de $",M275, " el contrato de prestación de servicios No. ",C275," cuyo objeto es: ", G275)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$2471062 el contrato de prestación de servicios No. PS 2497 2025 cuyo objeto es: PRESTAR SERVICIOS PROFESIONALES COMO ENFERMERO (A) PARA DESARROLLAR ACTIVIDADES EN LA DIRECCION DE SERVICIOS HOSPITALARIOS DE LA SUBRED INTEGRADA DE SERVICIOS DE SALUD CENTRO ORIENTE E.S.E.</v>
      </c>
      <c r="O275" s="15" t="s">
        <v>295</v>
      </c>
      <c r="P275" s="16" t="s">
        <v>655</v>
      </c>
    </row>
    <row r="276" spans="1:16" s="14" customFormat="1" ht="192.75" thickBot="1">
      <c r="A276" s="17">
        <f t="shared" si="4"/>
        <v>266</v>
      </c>
      <c r="B276" s="17" t="s">
        <v>620</v>
      </c>
      <c r="C276" s="17" t="s">
        <v>169</v>
      </c>
      <c r="D276" s="17" t="s">
        <v>1583</v>
      </c>
      <c r="E276" s="17">
        <v>52900584</v>
      </c>
      <c r="F276" s="17" t="s">
        <v>937</v>
      </c>
      <c r="G276" s="17" t="s">
        <v>766</v>
      </c>
      <c r="H276" s="17" t="s">
        <v>659</v>
      </c>
      <c r="I276" s="35" t="s">
        <v>636</v>
      </c>
      <c r="J276" s="35" t="s">
        <v>653</v>
      </c>
      <c r="K276" s="35" t="s">
        <v>654</v>
      </c>
      <c r="L276" s="33">
        <v>4492840</v>
      </c>
      <c r="M276" s="33">
        <v>2756970</v>
      </c>
      <c r="N276" s="18" t="str">
        <f>CONCATENATE(P276, " ","y adicionar por valor de $",M276, " el contrato de prestación de servicios No. ",C276," cuyo objeto es: ", G276)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2498 2025 cuyo objeto es: PRESTAR SERVICIOS PROFESIONALES COMO ENFERMERO (A) PARA DESARROLLAR ACTIVIDADES EN LA DIRECCION DE SERVICIOS HOSPITALARIOS DE LA SUBRED INTEGRADA DE SERVICIOS DE SALUD CENTRO ORIENTE E.S.E.</v>
      </c>
      <c r="O276" s="15" t="s">
        <v>295</v>
      </c>
      <c r="P276" s="16" t="s">
        <v>655</v>
      </c>
    </row>
    <row r="277" spans="1:16" s="14" customFormat="1" ht="192.75" thickBot="1">
      <c r="A277" s="17">
        <f t="shared" si="4"/>
        <v>267</v>
      </c>
      <c r="B277" s="17" t="s">
        <v>618</v>
      </c>
      <c r="C277" s="17" t="s">
        <v>454</v>
      </c>
      <c r="D277" s="17" t="s">
        <v>1584</v>
      </c>
      <c r="E277" s="17">
        <v>53131053</v>
      </c>
      <c r="F277" s="17" t="s">
        <v>938</v>
      </c>
      <c r="G277" s="17" t="s">
        <v>766</v>
      </c>
      <c r="H277" s="17" t="s">
        <v>662</v>
      </c>
      <c r="I277" s="35" t="s">
        <v>636</v>
      </c>
      <c r="J277" s="35" t="s">
        <v>653</v>
      </c>
      <c r="K277" s="35" t="s">
        <v>654</v>
      </c>
      <c r="L277" s="33">
        <v>4492840</v>
      </c>
      <c r="M277" s="33">
        <v>2511906</v>
      </c>
      <c r="N277" s="18" t="str">
        <f>CONCATENATE(P277, " ","y adicionar por valor de $",M277, " el contrato de prestación de servicios No. ",C277," cuyo objeto es: ", G277)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$2511906 el contrato de prestación de servicios No. PS 2499 2025 cuyo objeto es: PRESTAR SERVICIOS PROFESIONALES COMO ENFERMERO (A) PARA DESARROLLAR ACTIVIDADES EN LA DIRECCION DE SERVICIOS HOSPITALARIOS DE LA SUBRED INTEGRADA DE SERVICIOS DE SALUD CENTRO ORIENTE E.S.E.</v>
      </c>
      <c r="O277" s="15" t="s">
        <v>295</v>
      </c>
      <c r="P277" s="16" t="s">
        <v>655</v>
      </c>
    </row>
    <row r="278" spans="1:16" s="14" customFormat="1" ht="192.75" thickBot="1">
      <c r="A278" s="17">
        <f t="shared" si="4"/>
        <v>268</v>
      </c>
      <c r="B278" s="17" t="s">
        <v>620</v>
      </c>
      <c r="C278" s="17" t="s">
        <v>455</v>
      </c>
      <c r="D278" s="17" t="s">
        <v>1585</v>
      </c>
      <c r="E278" s="17">
        <v>1033740725</v>
      </c>
      <c r="F278" s="17" t="s">
        <v>939</v>
      </c>
      <c r="G278" s="17" t="s">
        <v>766</v>
      </c>
      <c r="H278" s="17" t="s">
        <v>659</v>
      </c>
      <c r="I278" s="35" t="s">
        <v>636</v>
      </c>
      <c r="J278" s="35" t="s">
        <v>653</v>
      </c>
      <c r="K278" s="35" t="s">
        <v>654</v>
      </c>
      <c r="L278" s="33">
        <v>4492840</v>
      </c>
      <c r="M278" s="33">
        <v>1399962</v>
      </c>
      <c r="N278" s="18" t="str">
        <f>CONCATENATE(P278, " ","y adicionar por valor de $",M278, " el contrato de prestación de servicios No. ",C278," cuyo objeto es: ", G278)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$1399962 el contrato de prestación de servicios No. PS 2501 2025 cuyo objeto es: PRESTAR SERVICIOS PROFESIONALES COMO ENFERMERO (A) PARA DESARROLLAR ACTIVIDADES EN LA DIRECCION DE SERVICIOS HOSPITALARIOS DE LA SUBRED INTEGRADA DE SERVICIOS DE SALUD CENTRO ORIENTE E.S.E.</v>
      </c>
      <c r="O278" s="15" t="s">
        <v>295</v>
      </c>
      <c r="P278" s="16" t="s">
        <v>655</v>
      </c>
    </row>
    <row r="279" spans="1:16" s="14" customFormat="1" ht="192.75" thickBot="1">
      <c r="A279" s="17">
        <f t="shared" si="4"/>
        <v>269</v>
      </c>
      <c r="B279" s="17" t="s">
        <v>620</v>
      </c>
      <c r="C279" s="17" t="s">
        <v>170</v>
      </c>
      <c r="D279" s="17" t="s">
        <v>1586</v>
      </c>
      <c r="E279" s="17">
        <v>1012393631</v>
      </c>
      <c r="F279" s="17" t="s">
        <v>940</v>
      </c>
      <c r="G279" s="17" t="s">
        <v>766</v>
      </c>
      <c r="H279" s="17" t="s">
        <v>662</v>
      </c>
      <c r="I279" s="35" t="s">
        <v>636</v>
      </c>
      <c r="J279" s="35" t="s">
        <v>653</v>
      </c>
      <c r="K279" s="35" t="s">
        <v>654</v>
      </c>
      <c r="L279" s="33">
        <v>4492840</v>
      </c>
      <c r="M279" s="33">
        <v>2756970</v>
      </c>
      <c r="N279" s="18" t="str">
        <f>CONCATENATE(P279, " ","y adicionar por valor de $",M279, " el contrato de prestación de servicios No. ",C279," cuyo objeto es: ", G279)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2502 2025 cuyo objeto es: PRESTAR SERVICIOS PROFESIONALES COMO ENFERMERO (A) PARA DESARROLLAR ACTIVIDADES EN LA DIRECCION DE SERVICIOS HOSPITALARIOS DE LA SUBRED INTEGRADA DE SERVICIOS DE SALUD CENTRO ORIENTE E.S.E.</v>
      </c>
      <c r="O279" s="15" t="s">
        <v>295</v>
      </c>
      <c r="P279" s="16" t="s">
        <v>655</v>
      </c>
    </row>
    <row r="280" spans="1:16" s="14" customFormat="1" ht="192.75" thickBot="1">
      <c r="A280" s="17">
        <f t="shared" si="4"/>
        <v>270</v>
      </c>
      <c r="B280" s="17" t="s">
        <v>620</v>
      </c>
      <c r="C280" s="17" t="s">
        <v>171</v>
      </c>
      <c r="D280" s="17" t="s">
        <v>1587</v>
      </c>
      <c r="E280" s="17">
        <v>46456345</v>
      </c>
      <c r="F280" s="17" t="s">
        <v>941</v>
      </c>
      <c r="G280" s="17" t="s">
        <v>766</v>
      </c>
      <c r="H280" s="17" t="s">
        <v>659</v>
      </c>
      <c r="I280" s="35" t="s">
        <v>636</v>
      </c>
      <c r="J280" s="35" t="s">
        <v>653</v>
      </c>
      <c r="K280" s="35" t="s">
        <v>654</v>
      </c>
      <c r="L280" s="33">
        <v>4492840</v>
      </c>
      <c r="M280" s="33">
        <v>2471062</v>
      </c>
      <c r="N280" s="18" t="str">
        <f>CONCATENATE(P280, " ","y adicionar por valor de $",M280, " el contrato de prestación de servicios No. ",C280," cuyo objeto es: ", G280)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$2471062 el contrato de prestación de servicios No. PS 2504 2025 cuyo objeto es: PRESTAR SERVICIOS PROFESIONALES COMO ENFERMERO (A) PARA DESARROLLAR ACTIVIDADES EN LA DIRECCION DE SERVICIOS HOSPITALARIOS DE LA SUBRED INTEGRADA DE SERVICIOS DE SALUD CENTRO ORIENTE E.S.E.</v>
      </c>
      <c r="O280" s="15" t="s">
        <v>295</v>
      </c>
      <c r="P280" s="16" t="s">
        <v>655</v>
      </c>
    </row>
    <row r="281" spans="1:16" s="14" customFormat="1" ht="192.75" thickBot="1">
      <c r="A281" s="17">
        <f t="shared" si="4"/>
        <v>271</v>
      </c>
      <c r="B281" s="17" t="s">
        <v>620</v>
      </c>
      <c r="C281" s="17" t="s">
        <v>456</v>
      </c>
      <c r="D281" s="17" t="s">
        <v>1588</v>
      </c>
      <c r="E281" s="17">
        <v>35589089</v>
      </c>
      <c r="F281" s="17" t="s">
        <v>942</v>
      </c>
      <c r="G281" s="17" t="s">
        <v>766</v>
      </c>
      <c r="H281" s="17" t="s">
        <v>659</v>
      </c>
      <c r="I281" s="35" t="s">
        <v>636</v>
      </c>
      <c r="J281" s="35" t="s">
        <v>653</v>
      </c>
      <c r="K281" s="35" t="s">
        <v>654</v>
      </c>
      <c r="L281" s="33">
        <v>3921024</v>
      </c>
      <c r="M281" s="33">
        <v>2144310</v>
      </c>
      <c r="N281" s="18" t="str">
        <f>CONCATENATE(P281, " ","y adicionar por valor de $",M281, " el contrato de prestación de servicios No. ",C281," cuyo objeto es: ", G281)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$2144310 el contrato de prestación de servicios No. PS 2505 2025 cuyo objeto es: PRESTAR SERVICIOS PROFESIONALES COMO ENFERMERO (A) PARA DESARROLLAR ACTIVIDADES EN LA DIRECCION DE SERVICIOS HOSPITALARIOS DE LA SUBRED INTEGRADA DE SERVICIOS DE SALUD CENTRO ORIENTE E.S.E.</v>
      </c>
      <c r="O281" s="15" t="s">
        <v>295</v>
      </c>
      <c r="P281" s="16" t="s">
        <v>655</v>
      </c>
    </row>
    <row r="282" spans="1:16" s="14" customFormat="1" ht="192.75" thickBot="1">
      <c r="A282" s="17">
        <f t="shared" si="4"/>
        <v>272</v>
      </c>
      <c r="B282" s="17" t="s">
        <v>620</v>
      </c>
      <c r="C282" s="17" t="s">
        <v>457</v>
      </c>
      <c r="D282" s="17" t="s">
        <v>1589</v>
      </c>
      <c r="E282" s="17">
        <v>52443090</v>
      </c>
      <c r="F282" s="17" t="s">
        <v>943</v>
      </c>
      <c r="G282" s="17" t="s">
        <v>766</v>
      </c>
      <c r="H282" s="17" t="s">
        <v>662</v>
      </c>
      <c r="I282" s="35" t="s">
        <v>636</v>
      </c>
      <c r="J282" s="35" t="s">
        <v>653</v>
      </c>
      <c r="K282" s="35" t="s">
        <v>654</v>
      </c>
      <c r="L282" s="33">
        <v>4492840</v>
      </c>
      <c r="M282" s="33">
        <v>530972</v>
      </c>
      <c r="N282" s="18" t="str">
        <f>CONCATENATE(P282, " ","y adicionar por valor de $",M282, " el contrato de prestación de servicios No. ",C282," cuyo objeto es: ", G282)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$530972 el contrato de prestación de servicios No. PS 2506 2025 cuyo objeto es: PRESTAR SERVICIOS PROFESIONALES COMO ENFERMERO (A) PARA DESARROLLAR ACTIVIDADES EN LA DIRECCION DE SERVICIOS HOSPITALARIOS DE LA SUBRED INTEGRADA DE SERVICIOS DE SALUD CENTRO ORIENTE E.S.E.</v>
      </c>
      <c r="O282" s="15" t="s">
        <v>295</v>
      </c>
      <c r="P282" s="16" t="s">
        <v>655</v>
      </c>
    </row>
    <row r="283" spans="1:16" s="14" customFormat="1" ht="192.75" thickBot="1">
      <c r="A283" s="17">
        <f t="shared" si="4"/>
        <v>273</v>
      </c>
      <c r="B283" s="17" t="s">
        <v>619</v>
      </c>
      <c r="C283" s="17" t="s">
        <v>458</v>
      </c>
      <c r="D283" s="17" t="s">
        <v>1590</v>
      </c>
      <c r="E283" s="17">
        <v>52914652</v>
      </c>
      <c r="F283" s="17" t="s">
        <v>944</v>
      </c>
      <c r="G283" s="17" t="s">
        <v>766</v>
      </c>
      <c r="H283" s="17" t="s">
        <v>659</v>
      </c>
      <c r="I283" s="35" t="s">
        <v>636</v>
      </c>
      <c r="J283" s="35" t="s">
        <v>653</v>
      </c>
      <c r="K283" s="35" t="s">
        <v>654</v>
      </c>
      <c r="L283" s="33">
        <v>4492840</v>
      </c>
      <c r="M283" s="33">
        <v>2225998</v>
      </c>
      <c r="N283" s="18" t="str">
        <f>CONCATENATE(P283, " ","y adicionar por valor de $",M283, " el contrato de prestación de servicios No. ",C283," cuyo objeto es: ", G283)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$2225998 el contrato de prestación de servicios No. PS 2507 2025 cuyo objeto es: PRESTAR SERVICIOS PROFESIONALES COMO ENFERMERO (A) PARA DESARROLLAR ACTIVIDADES EN LA DIRECCION DE SERVICIOS HOSPITALARIOS DE LA SUBRED INTEGRADA DE SERVICIOS DE SALUD CENTRO ORIENTE E.S.E.</v>
      </c>
      <c r="O283" s="15" t="s">
        <v>295</v>
      </c>
      <c r="P283" s="16" t="s">
        <v>655</v>
      </c>
    </row>
    <row r="284" spans="1:16" s="14" customFormat="1" ht="192.75" thickBot="1">
      <c r="A284" s="17">
        <f t="shared" si="4"/>
        <v>274</v>
      </c>
      <c r="B284" s="17" t="s">
        <v>619</v>
      </c>
      <c r="C284" s="17" t="s">
        <v>459</v>
      </c>
      <c r="D284" s="17" t="s">
        <v>1591</v>
      </c>
      <c r="E284" s="17">
        <v>53116717</v>
      </c>
      <c r="F284" s="17" t="s">
        <v>945</v>
      </c>
      <c r="G284" s="17" t="s">
        <v>766</v>
      </c>
      <c r="H284" s="17" t="s">
        <v>659</v>
      </c>
      <c r="I284" s="35" t="s">
        <v>636</v>
      </c>
      <c r="J284" s="35" t="s">
        <v>653</v>
      </c>
      <c r="K284" s="35" t="s">
        <v>654</v>
      </c>
      <c r="L284" s="33">
        <v>4492840</v>
      </c>
      <c r="M284" s="33">
        <v>326752</v>
      </c>
      <c r="N284" s="18" t="str">
        <f>CONCATENATE(P284, " ","y adicionar por valor de $",M284, " el contrato de prestación de servicios No. ",C284," cuyo objeto es: ", G284)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$326752 el contrato de prestación de servicios No. PS 2508 2025 cuyo objeto es: PRESTAR SERVICIOS PROFESIONALES COMO ENFERMERO (A) PARA DESARROLLAR ACTIVIDADES EN LA DIRECCION DE SERVICIOS HOSPITALARIOS DE LA SUBRED INTEGRADA DE SERVICIOS DE SALUD CENTRO ORIENTE E.S.E.</v>
      </c>
      <c r="O284" s="15" t="s">
        <v>295</v>
      </c>
      <c r="P284" s="16" t="s">
        <v>655</v>
      </c>
    </row>
    <row r="285" spans="1:16" s="14" customFormat="1" ht="192.75" thickBot="1">
      <c r="A285" s="17">
        <f t="shared" si="4"/>
        <v>275</v>
      </c>
      <c r="B285" s="17" t="s">
        <v>619</v>
      </c>
      <c r="C285" s="17" t="s">
        <v>460</v>
      </c>
      <c r="D285" s="17" t="s">
        <v>1592</v>
      </c>
      <c r="E285" s="17">
        <v>79622336</v>
      </c>
      <c r="F285" s="17" t="s">
        <v>946</v>
      </c>
      <c r="G285" s="17" t="s">
        <v>766</v>
      </c>
      <c r="H285" s="17" t="s">
        <v>662</v>
      </c>
      <c r="I285" s="35" t="s">
        <v>636</v>
      </c>
      <c r="J285" s="35" t="s">
        <v>653</v>
      </c>
      <c r="K285" s="35" t="s">
        <v>654</v>
      </c>
      <c r="L285" s="33">
        <v>4492840</v>
      </c>
      <c r="M285" s="33">
        <v>571816</v>
      </c>
      <c r="N285" s="18" t="str">
        <f>CONCATENATE(P285, " ","y adicionar por valor de $",M285, " el contrato de prestación de servicios No. ",C285," cuyo objeto es: ", G285)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$571816 el contrato de prestación de servicios No. PS 2509 2025 cuyo objeto es: PRESTAR SERVICIOS PROFESIONALES COMO ENFERMERO (A) PARA DESARROLLAR ACTIVIDADES EN LA DIRECCION DE SERVICIOS HOSPITALARIOS DE LA SUBRED INTEGRADA DE SERVICIOS DE SALUD CENTRO ORIENTE E.S.E.</v>
      </c>
      <c r="O285" s="15" t="s">
        <v>295</v>
      </c>
      <c r="P285" s="16" t="s">
        <v>655</v>
      </c>
    </row>
    <row r="286" spans="1:16" s="14" customFormat="1" ht="192.75" thickBot="1">
      <c r="A286" s="17">
        <f t="shared" si="4"/>
        <v>276</v>
      </c>
      <c r="B286" s="17" t="s">
        <v>619</v>
      </c>
      <c r="C286" s="17" t="s">
        <v>172</v>
      </c>
      <c r="D286" s="17" t="s">
        <v>1593</v>
      </c>
      <c r="E286" s="17">
        <v>1030600236</v>
      </c>
      <c r="F286" s="17" t="s">
        <v>947</v>
      </c>
      <c r="G286" s="17" t="s">
        <v>766</v>
      </c>
      <c r="H286" s="17" t="s">
        <v>659</v>
      </c>
      <c r="I286" s="35" t="s">
        <v>636</v>
      </c>
      <c r="J286" s="35" t="s">
        <v>653</v>
      </c>
      <c r="K286" s="35" t="s">
        <v>654</v>
      </c>
      <c r="L286" s="33">
        <v>3921024</v>
      </c>
      <c r="M286" s="33">
        <v>2389374</v>
      </c>
      <c r="N286" s="18" t="str">
        <f>CONCATENATE(P286, " ","y adicionar por valor de $",M286, " el contrato de prestación de servicios No. ",C286," cuyo objeto es: ", G286)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$2389374 el contrato de prestación de servicios No. PS 2511 2025 cuyo objeto es: PRESTAR SERVICIOS PROFESIONALES COMO ENFERMERO (A) PARA DESARROLLAR ACTIVIDADES EN LA DIRECCION DE SERVICIOS HOSPITALARIOS DE LA SUBRED INTEGRADA DE SERVICIOS DE SALUD CENTRO ORIENTE E.S.E.</v>
      </c>
      <c r="O286" s="15" t="s">
        <v>295</v>
      </c>
      <c r="P286" s="16" t="s">
        <v>655</v>
      </c>
    </row>
    <row r="287" spans="1:16" s="14" customFormat="1" ht="192.75" thickBot="1">
      <c r="A287" s="17">
        <f t="shared" si="4"/>
        <v>277</v>
      </c>
      <c r="B287" s="17" t="s">
        <v>619</v>
      </c>
      <c r="C287" s="17" t="s">
        <v>461</v>
      </c>
      <c r="D287" s="17" t="s">
        <v>1594</v>
      </c>
      <c r="E287" s="17">
        <v>1032430728</v>
      </c>
      <c r="F287" s="17" t="s">
        <v>948</v>
      </c>
      <c r="G287" s="17" t="s">
        <v>766</v>
      </c>
      <c r="H287" s="17" t="s">
        <v>659</v>
      </c>
      <c r="I287" s="35" t="s">
        <v>636</v>
      </c>
      <c r="J287" s="35" t="s">
        <v>653</v>
      </c>
      <c r="K287" s="35" t="s">
        <v>654</v>
      </c>
      <c r="L287" s="33">
        <v>4492840</v>
      </c>
      <c r="M287" s="33">
        <v>1123210</v>
      </c>
      <c r="N287" s="18" t="str">
        <f>CONCATENATE(P287, " ","y adicionar por valor de $",M287, " el contrato de prestación de servicios No. ",C287," cuyo objeto es: ", G287)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$1123210 el contrato de prestación de servicios No. PS 2512 2025 cuyo objeto es: PRESTAR SERVICIOS PROFESIONALES COMO ENFERMERO (A) PARA DESARROLLAR ACTIVIDADES EN LA DIRECCION DE SERVICIOS HOSPITALARIOS DE LA SUBRED INTEGRADA DE SERVICIOS DE SALUD CENTRO ORIENTE E.S.E.</v>
      </c>
      <c r="O287" s="15" t="s">
        <v>295</v>
      </c>
      <c r="P287" s="16" t="s">
        <v>655</v>
      </c>
    </row>
    <row r="288" spans="1:16" s="14" customFormat="1" ht="192.75" thickBot="1">
      <c r="A288" s="17">
        <f t="shared" si="4"/>
        <v>278</v>
      </c>
      <c r="B288" s="17" t="s">
        <v>619</v>
      </c>
      <c r="C288" s="17" t="s">
        <v>173</v>
      </c>
      <c r="D288" s="17" t="s">
        <v>1595</v>
      </c>
      <c r="E288" s="17">
        <v>1065607434</v>
      </c>
      <c r="F288" s="17" t="s">
        <v>949</v>
      </c>
      <c r="G288" s="17" t="s">
        <v>766</v>
      </c>
      <c r="H288" s="17" t="s">
        <v>659</v>
      </c>
      <c r="I288" s="35" t="s">
        <v>636</v>
      </c>
      <c r="J288" s="35" t="s">
        <v>653</v>
      </c>
      <c r="K288" s="35" t="s">
        <v>654</v>
      </c>
      <c r="L288" s="33">
        <v>4492840</v>
      </c>
      <c r="M288" s="33">
        <v>2756970</v>
      </c>
      <c r="N288" s="18" t="str">
        <f>CONCATENATE(P288, " ","y adicionar por valor de $",M288, " el contrato de prestación de servicios No. ",C288," cuyo objeto es: ", G288)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2513 2025 cuyo objeto es: PRESTAR SERVICIOS PROFESIONALES COMO ENFERMERO (A) PARA DESARROLLAR ACTIVIDADES EN LA DIRECCION DE SERVICIOS HOSPITALARIOS DE LA SUBRED INTEGRADA DE SERVICIOS DE SALUD CENTRO ORIENTE E.S.E.</v>
      </c>
      <c r="O288" s="15" t="s">
        <v>295</v>
      </c>
      <c r="P288" s="16" t="s">
        <v>655</v>
      </c>
    </row>
    <row r="289" spans="1:16" s="14" customFormat="1" ht="192.75" thickBot="1">
      <c r="A289" s="17">
        <f t="shared" si="4"/>
        <v>279</v>
      </c>
      <c r="B289" s="17" t="s">
        <v>619</v>
      </c>
      <c r="C289" s="17" t="s">
        <v>174</v>
      </c>
      <c r="D289" s="17" t="s">
        <v>1596</v>
      </c>
      <c r="E289" s="17">
        <v>1023032949</v>
      </c>
      <c r="F289" s="17" t="s">
        <v>950</v>
      </c>
      <c r="G289" s="17" t="s">
        <v>766</v>
      </c>
      <c r="H289" s="17" t="s">
        <v>659</v>
      </c>
      <c r="I289" s="35" t="s">
        <v>636</v>
      </c>
      <c r="J289" s="35" t="s">
        <v>653</v>
      </c>
      <c r="K289" s="35" t="s">
        <v>654</v>
      </c>
      <c r="L289" s="33">
        <v>4492840</v>
      </c>
      <c r="M289" s="33">
        <v>2634438</v>
      </c>
      <c r="N289" s="18" t="str">
        <f>CONCATENATE(P289, " ","y adicionar por valor de $",M289, " el contrato de prestación de servicios No. ",C289," cuyo objeto es: ", G289)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$2634438 el contrato de prestación de servicios No. PS 2514 2025 cuyo objeto es: PRESTAR SERVICIOS PROFESIONALES COMO ENFERMERO (A) PARA DESARROLLAR ACTIVIDADES EN LA DIRECCION DE SERVICIOS HOSPITALARIOS DE LA SUBRED INTEGRADA DE SERVICIOS DE SALUD CENTRO ORIENTE E.S.E.</v>
      </c>
      <c r="O289" s="15" t="s">
        <v>295</v>
      </c>
      <c r="P289" s="16" t="s">
        <v>655</v>
      </c>
    </row>
    <row r="290" spans="1:16" s="14" customFormat="1" ht="192.75" thickBot="1">
      <c r="A290" s="17">
        <f t="shared" si="4"/>
        <v>280</v>
      </c>
      <c r="B290" s="17" t="s">
        <v>619</v>
      </c>
      <c r="C290" s="17" t="s">
        <v>462</v>
      </c>
      <c r="D290" s="17" t="s">
        <v>1597</v>
      </c>
      <c r="E290" s="17">
        <v>52878778</v>
      </c>
      <c r="F290" s="17" t="s">
        <v>951</v>
      </c>
      <c r="G290" s="17" t="s">
        <v>766</v>
      </c>
      <c r="H290" s="17" t="s">
        <v>659</v>
      </c>
      <c r="I290" s="35" t="s">
        <v>636</v>
      </c>
      <c r="J290" s="35" t="s">
        <v>653</v>
      </c>
      <c r="K290" s="35" t="s">
        <v>654</v>
      </c>
      <c r="L290" s="33">
        <v>3921024</v>
      </c>
      <c r="M290" s="33">
        <v>1940090</v>
      </c>
      <c r="N290" s="18" t="str">
        <f>CONCATENATE(P290, " ","y adicionar por valor de $",M290, " el contrato de prestación de servicios No. ",C290," cuyo objeto es: ", G290)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$1940090 el contrato de prestación de servicios No. PS 2515 2025 cuyo objeto es: PRESTAR SERVICIOS PROFESIONALES COMO ENFERMERO (A) PARA DESARROLLAR ACTIVIDADES EN LA DIRECCION DE SERVICIOS HOSPITALARIOS DE LA SUBRED INTEGRADA DE SERVICIOS DE SALUD CENTRO ORIENTE E.S.E.</v>
      </c>
      <c r="O290" s="15" t="s">
        <v>295</v>
      </c>
      <c r="P290" s="16" t="s">
        <v>655</v>
      </c>
    </row>
    <row r="291" spans="1:16" s="14" customFormat="1" ht="192.75" thickBot="1">
      <c r="A291" s="17">
        <f t="shared" si="4"/>
        <v>281</v>
      </c>
      <c r="B291" s="17" t="s">
        <v>619</v>
      </c>
      <c r="C291" s="17" t="s">
        <v>463</v>
      </c>
      <c r="D291" s="17" t="s">
        <v>1598</v>
      </c>
      <c r="E291" s="17">
        <v>1024478105</v>
      </c>
      <c r="F291" s="17" t="s">
        <v>952</v>
      </c>
      <c r="G291" s="17" t="s">
        <v>766</v>
      </c>
      <c r="H291" s="17" t="s">
        <v>659</v>
      </c>
      <c r="I291" s="35" t="s">
        <v>636</v>
      </c>
      <c r="J291" s="35" t="s">
        <v>653</v>
      </c>
      <c r="K291" s="35" t="s">
        <v>654</v>
      </c>
      <c r="L291" s="33">
        <v>4492840</v>
      </c>
      <c r="M291" s="33">
        <v>2756970</v>
      </c>
      <c r="N291" s="18" t="str">
        <f>CONCATENATE(P291, " ","y adicionar por valor de $",M291, " el contrato de prestación de servicios No. ",C291," cuyo objeto es: ", G291)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2516 2025 cuyo objeto es: PRESTAR SERVICIOS PROFESIONALES COMO ENFERMERO (A) PARA DESARROLLAR ACTIVIDADES EN LA DIRECCION DE SERVICIOS HOSPITALARIOS DE LA SUBRED INTEGRADA DE SERVICIOS DE SALUD CENTRO ORIENTE E.S.E.</v>
      </c>
      <c r="O291" s="15" t="s">
        <v>295</v>
      </c>
      <c r="P291" s="16" t="s">
        <v>655</v>
      </c>
    </row>
    <row r="292" spans="1:16" s="14" customFormat="1" ht="192.75" thickBot="1">
      <c r="A292" s="17">
        <f t="shared" si="4"/>
        <v>282</v>
      </c>
      <c r="B292" s="17" t="s">
        <v>619</v>
      </c>
      <c r="C292" s="17" t="s">
        <v>175</v>
      </c>
      <c r="D292" s="17" t="s">
        <v>1599</v>
      </c>
      <c r="E292" s="17">
        <v>39740839</v>
      </c>
      <c r="F292" s="17" t="s">
        <v>953</v>
      </c>
      <c r="G292" s="17" t="s">
        <v>766</v>
      </c>
      <c r="H292" s="17" t="s">
        <v>659</v>
      </c>
      <c r="I292" s="35" t="s">
        <v>636</v>
      </c>
      <c r="J292" s="35" t="s">
        <v>653</v>
      </c>
      <c r="K292" s="35" t="s">
        <v>654</v>
      </c>
      <c r="L292" s="33">
        <v>4492840</v>
      </c>
      <c r="M292" s="33">
        <v>2756970</v>
      </c>
      <c r="N292" s="18" t="str">
        <f>CONCATENATE(P292, " ","y adicionar por valor de $",M292, " el contrato de prestación de servicios No. ",C292," cuyo objeto es: ", G292)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2517 2025 cuyo objeto es: PRESTAR SERVICIOS PROFESIONALES COMO ENFERMERO (A) PARA DESARROLLAR ACTIVIDADES EN LA DIRECCION DE SERVICIOS HOSPITALARIOS DE LA SUBRED INTEGRADA DE SERVICIOS DE SALUD CENTRO ORIENTE E.S.E.</v>
      </c>
      <c r="O292" s="15" t="s">
        <v>295</v>
      </c>
      <c r="P292" s="16" t="s">
        <v>655</v>
      </c>
    </row>
    <row r="293" spans="1:16" s="14" customFormat="1" ht="192.75" thickBot="1">
      <c r="A293" s="17">
        <f t="shared" si="4"/>
        <v>283</v>
      </c>
      <c r="B293" s="17" t="s">
        <v>619</v>
      </c>
      <c r="C293" s="17" t="s">
        <v>176</v>
      </c>
      <c r="D293" s="17" t="s">
        <v>1600</v>
      </c>
      <c r="E293" s="17">
        <v>1073671193</v>
      </c>
      <c r="F293" s="17" t="s">
        <v>954</v>
      </c>
      <c r="G293" s="17" t="s">
        <v>766</v>
      </c>
      <c r="H293" s="17" t="s">
        <v>659</v>
      </c>
      <c r="I293" s="35" t="s">
        <v>636</v>
      </c>
      <c r="J293" s="35" t="s">
        <v>653</v>
      </c>
      <c r="K293" s="35" t="s">
        <v>654</v>
      </c>
      <c r="L293" s="33">
        <v>3921024</v>
      </c>
      <c r="M293" s="33">
        <v>2389374</v>
      </c>
      <c r="N293" s="18" t="str">
        <f>CONCATENATE(P293, " ","y adicionar por valor de $",M293, " el contrato de prestación de servicios No. ",C293," cuyo objeto es: ", G293)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$2389374 el contrato de prestación de servicios No. PS 2518 2025 cuyo objeto es: PRESTAR SERVICIOS PROFESIONALES COMO ENFERMERO (A) PARA DESARROLLAR ACTIVIDADES EN LA DIRECCION DE SERVICIOS HOSPITALARIOS DE LA SUBRED INTEGRADA DE SERVICIOS DE SALUD CENTRO ORIENTE E.S.E.</v>
      </c>
      <c r="O293" s="15" t="s">
        <v>295</v>
      </c>
      <c r="P293" s="16" t="s">
        <v>655</v>
      </c>
    </row>
    <row r="294" spans="1:16" s="14" customFormat="1" ht="192.75" thickBot="1">
      <c r="A294" s="17">
        <f t="shared" si="4"/>
        <v>284</v>
      </c>
      <c r="B294" s="17" t="s">
        <v>619</v>
      </c>
      <c r="C294" s="17" t="s">
        <v>464</v>
      </c>
      <c r="D294" s="17" t="s">
        <v>1601</v>
      </c>
      <c r="E294" s="17">
        <v>1018489898</v>
      </c>
      <c r="F294" s="17" t="s">
        <v>955</v>
      </c>
      <c r="G294" s="17" t="s">
        <v>766</v>
      </c>
      <c r="H294" s="17" t="s">
        <v>662</v>
      </c>
      <c r="I294" s="35" t="s">
        <v>636</v>
      </c>
      <c r="J294" s="35" t="s">
        <v>653</v>
      </c>
      <c r="K294" s="35" t="s">
        <v>654</v>
      </c>
      <c r="L294" s="33">
        <v>3921024</v>
      </c>
      <c r="M294" s="33">
        <v>918990</v>
      </c>
      <c r="N294" s="18" t="str">
        <f>CONCATENATE(P294, " ","y adicionar por valor de $",M294, " el contrato de prestación de servicios No. ",C294," cuyo objeto es: ", G294)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2519 2025 cuyo objeto es: PRESTAR SERVICIOS PROFESIONALES COMO ENFERMERO (A) PARA DESARROLLAR ACTIVIDADES EN LA DIRECCION DE SERVICIOS HOSPITALARIOS DE LA SUBRED INTEGRADA DE SERVICIOS DE SALUD CENTRO ORIENTE E.S.E.</v>
      </c>
      <c r="O294" s="15" t="s">
        <v>295</v>
      </c>
      <c r="P294" s="16" t="s">
        <v>655</v>
      </c>
    </row>
    <row r="295" spans="1:16" s="14" customFormat="1" ht="192.75" thickBot="1">
      <c r="A295" s="17">
        <f t="shared" si="4"/>
        <v>285</v>
      </c>
      <c r="B295" s="17" t="s">
        <v>619</v>
      </c>
      <c r="C295" s="17" t="s">
        <v>177</v>
      </c>
      <c r="D295" s="17" t="s">
        <v>1602</v>
      </c>
      <c r="E295" s="17">
        <v>1108456511</v>
      </c>
      <c r="F295" s="17" t="s">
        <v>956</v>
      </c>
      <c r="G295" s="17" t="s">
        <v>766</v>
      </c>
      <c r="H295" s="17" t="s">
        <v>659</v>
      </c>
      <c r="I295" s="35" t="s">
        <v>636</v>
      </c>
      <c r="J295" s="35" t="s">
        <v>653</v>
      </c>
      <c r="K295" s="35" t="s">
        <v>654</v>
      </c>
      <c r="L295" s="33">
        <v>3921024</v>
      </c>
      <c r="M295" s="33">
        <v>2756970</v>
      </c>
      <c r="N295" s="18" t="str">
        <f>CONCATENATE(P295, " ","y adicionar por valor de $",M295, " el contrato de prestación de servicios No. ",C295," cuyo objeto es: ", G295)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2520 2025 cuyo objeto es: PRESTAR SERVICIOS PROFESIONALES COMO ENFERMERO (A) PARA DESARROLLAR ACTIVIDADES EN LA DIRECCION DE SERVICIOS HOSPITALARIOS DE LA SUBRED INTEGRADA DE SERVICIOS DE SALUD CENTRO ORIENTE E.S.E.</v>
      </c>
      <c r="O295" s="15" t="s">
        <v>295</v>
      </c>
      <c r="P295" s="16" t="s">
        <v>655</v>
      </c>
    </row>
    <row r="296" spans="1:16" s="14" customFormat="1" ht="192.75" thickBot="1">
      <c r="A296" s="17">
        <f t="shared" si="4"/>
        <v>286</v>
      </c>
      <c r="B296" s="17" t="s">
        <v>619</v>
      </c>
      <c r="C296" s="17" t="s">
        <v>465</v>
      </c>
      <c r="D296" s="17" t="s">
        <v>1603</v>
      </c>
      <c r="E296" s="17">
        <v>80158289</v>
      </c>
      <c r="F296" s="17" t="s">
        <v>957</v>
      </c>
      <c r="G296" s="17" t="s">
        <v>766</v>
      </c>
      <c r="H296" s="17" t="s">
        <v>659</v>
      </c>
      <c r="I296" s="35" t="s">
        <v>636</v>
      </c>
      <c r="J296" s="35" t="s">
        <v>653</v>
      </c>
      <c r="K296" s="35" t="s">
        <v>654</v>
      </c>
      <c r="L296" s="33">
        <v>3921024</v>
      </c>
      <c r="M296" s="33">
        <v>2266842</v>
      </c>
      <c r="N296" s="18" t="str">
        <f>CONCATENATE(P296, " ","y adicionar por valor de $",M296, " el contrato de prestación de servicios No. ",C296," cuyo objeto es: ", G296)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$2266842 el contrato de prestación de servicios No. PS 2521 2025 cuyo objeto es: PRESTAR SERVICIOS PROFESIONALES COMO ENFERMERO (A) PARA DESARROLLAR ACTIVIDADES EN LA DIRECCION DE SERVICIOS HOSPITALARIOS DE LA SUBRED INTEGRADA DE SERVICIOS DE SALUD CENTRO ORIENTE E.S.E.</v>
      </c>
      <c r="O296" s="15" t="s">
        <v>295</v>
      </c>
      <c r="P296" s="16" t="s">
        <v>655</v>
      </c>
    </row>
    <row r="297" spans="1:16" s="14" customFormat="1" ht="192.75" thickBot="1">
      <c r="A297" s="17">
        <f t="shared" si="4"/>
        <v>287</v>
      </c>
      <c r="B297" s="17" t="s">
        <v>619</v>
      </c>
      <c r="C297" s="17" t="s">
        <v>466</v>
      </c>
      <c r="D297" s="17" t="s">
        <v>1604</v>
      </c>
      <c r="E297" s="17">
        <v>1010193704</v>
      </c>
      <c r="F297" s="17" t="s">
        <v>958</v>
      </c>
      <c r="G297" s="17" t="s">
        <v>766</v>
      </c>
      <c r="H297" s="17" t="s">
        <v>662</v>
      </c>
      <c r="I297" s="35" t="s">
        <v>636</v>
      </c>
      <c r="J297" s="35" t="s">
        <v>653</v>
      </c>
      <c r="K297" s="35" t="s">
        <v>654</v>
      </c>
      <c r="L297" s="33">
        <v>4492840</v>
      </c>
      <c r="M297" s="33">
        <v>2021778</v>
      </c>
      <c r="N297" s="18" t="str">
        <f>CONCATENATE(P297, " ","y adicionar por valor de $",M297, " el contrato de prestación de servicios No. ",C297," cuyo objeto es: ", G297)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$2021778 el contrato de prestación de servicios No. PS 2522 2025 cuyo objeto es: PRESTAR SERVICIOS PROFESIONALES COMO ENFERMERO (A) PARA DESARROLLAR ACTIVIDADES EN LA DIRECCION DE SERVICIOS HOSPITALARIOS DE LA SUBRED INTEGRADA DE SERVICIOS DE SALUD CENTRO ORIENTE E.S.E.</v>
      </c>
      <c r="O297" s="15" t="s">
        <v>295</v>
      </c>
      <c r="P297" s="16" t="s">
        <v>655</v>
      </c>
    </row>
    <row r="298" spans="1:16" s="14" customFormat="1" ht="192.75" thickBot="1">
      <c r="A298" s="17">
        <f t="shared" si="4"/>
        <v>288</v>
      </c>
      <c r="B298" s="17" t="s">
        <v>619</v>
      </c>
      <c r="C298" s="17" t="s">
        <v>467</v>
      </c>
      <c r="D298" s="17" t="s">
        <v>1605</v>
      </c>
      <c r="E298" s="17">
        <v>10003872</v>
      </c>
      <c r="F298" s="17" t="s">
        <v>959</v>
      </c>
      <c r="G298" s="17" t="s">
        <v>766</v>
      </c>
      <c r="H298" s="17" t="s">
        <v>662</v>
      </c>
      <c r="I298" s="35" t="s">
        <v>636</v>
      </c>
      <c r="J298" s="35" t="s">
        <v>653</v>
      </c>
      <c r="K298" s="35" t="s">
        <v>654</v>
      </c>
      <c r="L298" s="33">
        <v>4492840</v>
      </c>
      <c r="M298" s="33">
        <v>2021778</v>
      </c>
      <c r="N298" s="18" t="str">
        <f>CONCATENATE(P298, " ","y adicionar por valor de $",M298, " el contrato de prestación de servicios No. ",C298," cuyo objeto es: ", G298)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$2021778 el contrato de prestación de servicios No. PS 2523 2025 cuyo objeto es: PRESTAR SERVICIOS PROFESIONALES COMO ENFERMERO (A) PARA DESARROLLAR ACTIVIDADES EN LA DIRECCION DE SERVICIOS HOSPITALARIOS DE LA SUBRED INTEGRADA DE SERVICIOS DE SALUD CENTRO ORIENTE E.S.E.</v>
      </c>
      <c r="O298" s="15" t="s">
        <v>295</v>
      </c>
      <c r="P298" s="16" t="s">
        <v>655</v>
      </c>
    </row>
    <row r="299" spans="1:16" s="14" customFormat="1" ht="192.75" thickBot="1">
      <c r="A299" s="17">
        <f t="shared" si="4"/>
        <v>289</v>
      </c>
      <c r="B299" s="17" t="s">
        <v>619</v>
      </c>
      <c r="C299" s="17" t="s">
        <v>468</v>
      </c>
      <c r="D299" s="17" t="s">
        <v>1606</v>
      </c>
      <c r="E299" s="17">
        <v>36451737</v>
      </c>
      <c r="F299" s="17" t="s">
        <v>960</v>
      </c>
      <c r="G299" s="17" t="s">
        <v>766</v>
      </c>
      <c r="H299" s="17" t="s">
        <v>659</v>
      </c>
      <c r="I299" s="35" t="s">
        <v>636</v>
      </c>
      <c r="J299" s="35" t="s">
        <v>653</v>
      </c>
      <c r="K299" s="35" t="s">
        <v>654</v>
      </c>
      <c r="L299" s="33">
        <v>3921024</v>
      </c>
      <c r="M299" s="33">
        <v>2756970</v>
      </c>
      <c r="N299" s="18" t="str">
        <f>CONCATENATE(P299, " ","y adicionar por valor de $",M299, " el contrato de prestación de servicios No. ",C299," cuyo objeto es: ", G299)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2524 2025 cuyo objeto es: PRESTAR SERVICIOS PROFESIONALES COMO ENFERMERO (A) PARA DESARROLLAR ACTIVIDADES EN LA DIRECCION DE SERVICIOS HOSPITALARIOS DE LA SUBRED INTEGRADA DE SERVICIOS DE SALUD CENTRO ORIENTE E.S.E.</v>
      </c>
      <c r="O299" s="15" t="s">
        <v>295</v>
      </c>
      <c r="P299" s="16" t="s">
        <v>655</v>
      </c>
    </row>
    <row r="300" spans="1:16" s="14" customFormat="1" ht="192.75" thickBot="1">
      <c r="A300" s="17">
        <f t="shared" si="4"/>
        <v>290</v>
      </c>
      <c r="B300" s="17" t="s">
        <v>619</v>
      </c>
      <c r="C300" s="17" t="s">
        <v>178</v>
      </c>
      <c r="D300" s="17" t="s">
        <v>1607</v>
      </c>
      <c r="E300" s="17">
        <v>39732217</v>
      </c>
      <c r="F300" s="17" t="s">
        <v>961</v>
      </c>
      <c r="G300" s="17" t="s">
        <v>766</v>
      </c>
      <c r="H300" s="17" t="s">
        <v>659</v>
      </c>
      <c r="I300" s="35" t="s">
        <v>636</v>
      </c>
      <c r="J300" s="35" t="s">
        <v>653</v>
      </c>
      <c r="K300" s="35" t="s">
        <v>654</v>
      </c>
      <c r="L300" s="33">
        <v>4492840</v>
      </c>
      <c r="M300" s="33">
        <v>2756970</v>
      </c>
      <c r="N300" s="18" t="str">
        <f>CONCATENATE(P300, " ","y adicionar por valor de $",M300, " el contrato de prestación de servicios No. ",C300," cuyo objeto es: ", G300)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2525 2025 cuyo objeto es: PRESTAR SERVICIOS PROFESIONALES COMO ENFERMERO (A) PARA DESARROLLAR ACTIVIDADES EN LA DIRECCION DE SERVICIOS HOSPITALARIOS DE LA SUBRED INTEGRADA DE SERVICIOS DE SALUD CENTRO ORIENTE E.S.E.</v>
      </c>
      <c r="O300" s="15" t="s">
        <v>295</v>
      </c>
      <c r="P300" s="16" t="s">
        <v>655</v>
      </c>
    </row>
    <row r="301" spans="1:16" s="14" customFormat="1" ht="192.75" thickBot="1">
      <c r="A301" s="17">
        <f t="shared" si="4"/>
        <v>291</v>
      </c>
      <c r="B301" s="17" t="s">
        <v>619</v>
      </c>
      <c r="C301" s="17" t="s">
        <v>179</v>
      </c>
      <c r="D301" s="17" t="s">
        <v>1608</v>
      </c>
      <c r="E301" s="17">
        <v>39806349</v>
      </c>
      <c r="F301" s="17" t="s">
        <v>962</v>
      </c>
      <c r="G301" s="17" t="s">
        <v>766</v>
      </c>
      <c r="H301" s="17" t="s">
        <v>659</v>
      </c>
      <c r="I301" s="35" t="s">
        <v>636</v>
      </c>
      <c r="J301" s="35" t="s">
        <v>653</v>
      </c>
      <c r="K301" s="35" t="s">
        <v>654</v>
      </c>
      <c r="L301" s="33">
        <v>4492840</v>
      </c>
      <c r="M301" s="33">
        <v>2756970</v>
      </c>
      <c r="N301" s="18" t="str">
        <f>CONCATENATE(P301, " ","y adicionar por valor de $",M301, " el contrato de prestación de servicios No. ",C301," cuyo objeto es: ", G301)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2526 2025 cuyo objeto es: PRESTAR SERVICIOS PROFESIONALES COMO ENFERMERO (A) PARA DESARROLLAR ACTIVIDADES EN LA DIRECCION DE SERVICIOS HOSPITALARIOS DE LA SUBRED INTEGRADA DE SERVICIOS DE SALUD CENTRO ORIENTE E.S.E.</v>
      </c>
      <c r="O301" s="15" t="s">
        <v>295</v>
      </c>
      <c r="P301" s="16" t="s">
        <v>655</v>
      </c>
    </row>
    <row r="302" spans="1:16" s="14" customFormat="1" ht="192.75" thickBot="1">
      <c r="A302" s="17">
        <f t="shared" si="4"/>
        <v>292</v>
      </c>
      <c r="B302" s="17" t="s">
        <v>619</v>
      </c>
      <c r="C302" s="17" t="s">
        <v>469</v>
      </c>
      <c r="D302" s="17" t="s">
        <v>1609</v>
      </c>
      <c r="E302" s="17">
        <v>52033846</v>
      </c>
      <c r="F302" s="17" t="s">
        <v>963</v>
      </c>
      <c r="G302" s="17" t="s">
        <v>766</v>
      </c>
      <c r="H302" s="17" t="s">
        <v>659</v>
      </c>
      <c r="I302" s="35" t="s">
        <v>636</v>
      </c>
      <c r="J302" s="35" t="s">
        <v>653</v>
      </c>
      <c r="K302" s="35" t="s">
        <v>654</v>
      </c>
      <c r="L302" s="33">
        <v>3921024</v>
      </c>
      <c r="M302" s="33">
        <v>1899246</v>
      </c>
      <c r="N302" s="18" t="str">
        <f>CONCATENATE(P302, " ","y adicionar por valor de $",M302, " el contrato de prestación de servicios No. ",C302," cuyo objeto es: ", G302)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$1899246 el contrato de prestación de servicios No. PS 2527 2025 cuyo objeto es: PRESTAR SERVICIOS PROFESIONALES COMO ENFERMERO (A) PARA DESARROLLAR ACTIVIDADES EN LA DIRECCION DE SERVICIOS HOSPITALARIOS DE LA SUBRED INTEGRADA DE SERVICIOS DE SALUD CENTRO ORIENTE E.S.E.</v>
      </c>
      <c r="O302" s="15" t="s">
        <v>295</v>
      </c>
      <c r="P302" s="16" t="s">
        <v>655</v>
      </c>
    </row>
    <row r="303" spans="1:16" s="14" customFormat="1" ht="192.75" thickBot="1">
      <c r="A303" s="17">
        <f t="shared" si="4"/>
        <v>293</v>
      </c>
      <c r="B303" s="17" t="s">
        <v>619</v>
      </c>
      <c r="C303" s="17" t="s">
        <v>470</v>
      </c>
      <c r="D303" s="17" t="s">
        <v>1610</v>
      </c>
      <c r="E303" s="17">
        <v>52953473</v>
      </c>
      <c r="F303" s="17" t="s">
        <v>964</v>
      </c>
      <c r="G303" s="17" t="s">
        <v>766</v>
      </c>
      <c r="H303" s="17" t="s">
        <v>662</v>
      </c>
      <c r="I303" s="35" t="s">
        <v>636</v>
      </c>
      <c r="J303" s="35" t="s">
        <v>653</v>
      </c>
      <c r="K303" s="35" t="s">
        <v>654</v>
      </c>
      <c r="L303" s="33">
        <v>3921024</v>
      </c>
      <c r="M303" s="33">
        <v>0</v>
      </c>
      <c r="N303" s="18" t="str">
        <f>CONCATENATE(P303, " ","y adicionar por valor de $",M303, " el contrato de prestación de servicios No. ",C303," cuyo objeto es: ", G303)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2528 2025 cuyo objeto es: PRESTAR SERVICIOS PROFESIONALES COMO ENFERMERO (A) PARA DESARROLLAR ACTIVIDADES EN LA DIRECCION DE SERVICIOS HOSPITALARIOS DE LA SUBRED INTEGRADA DE SERVICIOS DE SALUD CENTRO ORIENTE E.S.E.</v>
      </c>
      <c r="O303" s="15" t="s">
        <v>295</v>
      </c>
      <c r="P303" s="16" t="s">
        <v>655</v>
      </c>
    </row>
    <row r="304" spans="1:16" s="14" customFormat="1" ht="192.75" thickBot="1">
      <c r="A304" s="17">
        <f t="shared" si="4"/>
        <v>294</v>
      </c>
      <c r="B304" s="17" t="s">
        <v>619</v>
      </c>
      <c r="C304" s="17" t="s">
        <v>471</v>
      </c>
      <c r="D304" s="17" t="s">
        <v>1611</v>
      </c>
      <c r="E304" s="17">
        <v>57107034</v>
      </c>
      <c r="F304" s="17" t="s">
        <v>965</v>
      </c>
      <c r="G304" s="17" t="s">
        <v>766</v>
      </c>
      <c r="H304" s="17" t="s">
        <v>659</v>
      </c>
      <c r="I304" s="35" t="s">
        <v>636</v>
      </c>
      <c r="J304" s="35" t="s">
        <v>653</v>
      </c>
      <c r="K304" s="35" t="s">
        <v>654</v>
      </c>
      <c r="L304" s="33">
        <v>3921024</v>
      </c>
      <c r="M304" s="33">
        <v>1940090</v>
      </c>
      <c r="N304" s="18" t="str">
        <f>CONCATENATE(P304, " ","y adicionar por valor de $",M304, " el contrato de prestación de servicios No. ",C304," cuyo objeto es: ", G304)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$1940090 el contrato de prestación de servicios No. PS 2529 2025 cuyo objeto es: PRESTAR SERVICIOS PROFESIONALES COMO ENFERMERO (A) PARA DESARROLLAR ACTIVIDADES EN LA DIRECCION DE SERVICIOS HOSPITALARIOS DE LA SUBRED INTEGRADA DE SERVICIOS DE SALUD CENTRO ORIENTE E.S.E.</v>
      </c>
      <c r="O304" s="15" t="s">
        <v>295</v>
      </c>
      <c r="P304" s="16" t="s">
        <v>655</v>
      </c>
    </row>
    <row r="305" spans="1:16" s="14" customFormat="1" ht="192.75" thickBot="1">
      <c r="A305" s="17">
        <f t="shared" si="4"/>
        <v>295</v>
      </c>
      <c r="B305" s="17" t="s">
        <v>619</v>
      </c>
      <c r="C305" s="17" t="s">
        <v>472</v>
      </c>
      <c r="D305" s="17" t="s">
        <v>1612</v>
      </c>
      <c r="E305" s="17">
        <v>79573144</v>
      </c>
      <c r="F305" s="17" t="s">
        <v>966</v>
      </c>
      <c r="G305" s="17" t="s">
        <v>766</v>
      </c>
      <c r="H305" s="17" t="s">
        <v>659</v>
      </c>
      <c r="I305" s="35" t="s">
        <v>636</v>
      </c>
      <c r="J305" s="35" t="s">
        <v>653</v>
      </c>
      <c r="K305" s="35" t="s">
        <v>654</v>
      </c>
      <c r="L305" s="33">
        <v>3921024</v>
      </c>
      <c r="M305" s="33">
        <v>2144310</v>
      </c>
      <c r="N305" s="18" t="str">
        <f>CONCATENATE(P305, " ","y adicionar por valor de $",M305, " el contrato de prestación de servicios No. ",C305," cuyo objeto es: ", G305)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$2144310 el contrato de prestación de servicios No. PS 2530 2025 cuyo objeto es: PRESTAR SERVICIOS PROFESIONALES COMO ENFERMERO (A) PARA DESARROLLAR ACTIVIDADES EN LA DIRECCION DE SERVICIOS HOSPITALARIOS DE LA SUBRED INTEGRADA DE SERVICIOS DE SALUD CENTRO ORIENTE E.S.E.</v>
      </c>
      <c r="O305" s="15" t="s">
        <v>295</v>
      </c>
      <c r="P305" s="16" t="s">
        <v>655</v>
      </c>
    </row>
    <row r="306" spans="1:16" s="14" customFormat="1" ht="192.75" thickBot="1">
      <c r="A306" s="17">
        <f t="shared" si="4"/>
        <v>296</v>
      </c>
      <c r="B306" s="17" t="s">
        <v>619</v>
      </c>
      <c r="C306" s="17" t="s">
        <v>180</v>
      </c>
      <c r="D306" s="17" t="s">
        <v>1613</v>
      </c>
      <c r="E306" s="17">
        <v>1022394321</v>
      </c>
      <c r="F306" s="17" t="s">
        <v>967</v>
      </c>
      <c r="G306" s="17" t="s">
        <v>766</v>
      </c>
      <c r="H306" s="17" t="s">
        <v>659</v>
      </c>
      <c r="I306" s="35" t="s">
        <v>636</v>
      </c>
      <c r="J306" s="35" t="s">
        <v>653</v>
      </c>
      <c r="K306" s="35" t="s">
        <v>654</v>
      </c>
      <c r="L306" s="33">
        <v>4492840</v>
      </c>
      <c r="M306" s="33">
        <v>2756970</v>
      </c>
      <c r="N306" s="18" t="str">
        <f>CONCATENATE(P306, " ","y adicionar por valor de $",M306, " el contrato de prestación de servicios No. ",C306," cuyo objeto es: ", G306)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2532 2025 cuyo objeto es: PRESTAR SERVICIOS PROFESIONALES COMO ENFERMERO (A) PARA DESARROLLAR ACTIVIDADES EN LA DIRECCION DE SERVICIOS HOSPITALARIOS DE LA SUBRED INTEGRADA DE SERVICIOS DE SALUD CENTRO ORIENTE E.S.E.</v>
      </c>
      <c r="O306" s="15" t="s">
        <v>295</v>
      </c>
      <c r="P306" s="16" t="s">
        <v>655</v>
      </c>
    </row>
    <row r="307" spans="1:16" s="14" customFormat="1" ht="192.75" thickBot="1">
      <c r="A307" s="17">
        <f t="shared" si="4"/>
        <v>297</v>
      </c>
      <c r="B307" s="17" t="s">
        <v>619</v>
      </c>
      <c r="C307" s="17" t="s">
        <v>181</v>
      </c>
      <c r="D307" s="17" t="s">
        <v>1614</v>
      </c>
      <c r="E307" s="17">
        <v>51769998</v>
      </c>
      <c r="F307" s="17" t="s">
        <v>968</v>
      </c>
      <c r="G307" s="17" t="s">
        <v>766</v>
      </c>
      <c r="H307" s="17" t="s">
        <v>662</v>
      </c>
      <c r="I307" s="35" t="s">
        <v>636</v>
      </c>
      <c r="J307" s="35" t="s">
        <v>653</v>
      </c>
      <c r="K307" s="35" t="s">
        <v>654</v>
      </c>
      <c r="L307" s="33">
        <v>4492840</v>
      </c>
      <c r="M307" s="33">
        <v>2756970</v>
      </c>
      <c r="N307" s="18" t="str">
        <f>CONCATENATE(P307, " ","y adicionar por valor de $",M307, " el contrato de prestación de servicios No. ",C307," cuyo objeto es: ", G307)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2533 2025 cuyo objeto es: PRESTAR SERVICIOS PROFESIONALES COMO ENFERMERO (A) PARA DESARROLLAR ACTIVIDADES EN LA DIRECCION DE SERVICIOS HOSPITALARIOS DE LA SUBRED INTEGRADA DE SERVICIOS DE SALUD CENTRO ORIENTE E.S.E.</v>
      </c>
      <c r="O307" s="15" t="s">
        <v>295</v>
      </c>
      <c r="P307" s="16" t="s">
        <v>655</v>
      </c>
    </row>
    <row r="308" spans="1:16" s="14" customFormat="1" ht="192.75" thickBot="1">
      <c r="A308" s="17">
        <f t="shared" si="4"/>
        <v>298</v>
      </c>
      <c r="B308" s="17" t="s">
        <v>619</v>
      </c>
      <c r="C308" s="17" t="s">
        <v>473</v>
      </c>
      <c r="D308" s="17" t="s">
        <v>1615</v>
      </c>
      <c r="E308" s="17">
        <v>80039858</v>
      </c>
      <c r="F308" s="17" t="s">
        <v>969</v>
      </c>
      <c r="G308" s="17" t="s">
        <v>766</v>
      </c>
      <c r="H308" s="17" t="s">
        <v>659</v>
      </c>
      <c r="I308" s="35" t="s">
        <v>636</v>
      </c>
      <c r="J308" s="35" t="s">
        <v>653</v>
      </c>
      <c r="K308" s="35" t="s">
        <v>654</v>
      </c>
      <c r="L308" s="33">
        <v>4492840</v>
      </c>
      <c r="M308" s="33">
        <v>1123210</v>
      </c>
      <c r="N308" s="18" t="str">
        <f>CONCATENATE(P308, " ","y adicionar por valor de $",M308, " el contrato de prestación de servicios No. ",C308," cuyo objeto es: ", G308)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$1123210 el contrato de prestación de servicios No. PS 2534 2025 cuyo objeto es: PRESTAR SERVICIOS PROFESIONALES COMO ENFERMERO (A) PARA DESARROLLAR ACTIVIDADES EN LA DIRECCION DE SERVICIOS HOSPITALARIOS DE LA SUBRED INTEGRADA DE SERVICIOS DE SALUD CENTRO ORIENTE E.S.E.</v>
      </c>
      <c r="O308" s="15" t="s">
        <v>295</v>
      </c>
      <c r="P308" s="16" t="s">
        <v>655</v>
      </c>
    </row>
    <row r="309" spans="1:16" s="14" customFormat="1" ht="192.75" thickBot="1">
      <c r="A309" s="17">
        <f t="shared" si="4"/>
        <v>299</v>
      </c>
      <c r="B309" s="17" t="s">
        <v>619</v>
      </c>
      <c r="C309" s="17" t="s">
        <v>182</v>
      </c>
      <c r="D309" s="17" t="s">
        <v>1616</v>
      </c>
      <c r="E309" s="17">
        <v>52694117</v>
      </c>
      <c r="F309" s="17" t="s">
        <v>970</v>
      </c>
      <c r="G309" s="17" t="s">
        <v>766</v>
      </c>
      <c r="H309" s="17" t="s">
        <v>659</v>
      </c>
      <c r="I309" s="35" t="s">
        <v>636</v>
      </c>
      <c r="J309" s="35" t="s">
        <v>653</v>
      </c>
      <c r="K309" s="35" t="s">
        <v>654</v>
      </c>
      <c r="L309" s="33">
        <v>4492840</v>
      </c>
      <c r="M309" s="33">
        <v>2756970</v>
      </c>
      <c r="N309" s="18" t="str">
        <f>CONCATENATE(P309, " ","y adicionar por valor de $",M309, " el contrato de prestación de servicios No. ",C309," cuyo objeto es: ", G309)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2535 2025 cuyo objeto es: PRESTAR SERVICIOS PROFESIONALES COMO ENFERMERO (A) PARA DESARROLLAR ACTIVIDADES EN LA DIRECCION DE SERVICIOS HOSPITALARIOS DE LA SUBRED INTEGRADA DE SERVICIOS DE SALUD CENTRO ORIENTE E.S.E.</v>
      </c>
      <c r="O309" s="15" t="s">
        <v>295</v>
      </c>
      <c r="P309" s="16" t="s">
        <v>655</v>
      </c>
    </row>
    <row r="310" spans="1:16" s="14" customFormat="1" ht="192.75" thickBot="1">
      <c r="A310" s="17">
        <f t="shared" si="4"/>
        <v>300</v>
      </c>
      <c r="B310" s="17" t="s">
        <v>619</v>
      </c>
      <c r="C310" s="17" t="s">
        <v>183</v>
      </c>
      <c r="D310" s="17" t="s">
        <v>1617</v>
      </c>
      <c r="E310" s="17">
        <v>39731778</v>
      </c>
      <c r="F310" s="17" t="s">
        <v>971</v>
      </c>
      <c r="G310" s="17" t="s">
        <v>766</v>
      </c>
      <c r="H310" s="17" t="s">
        <v>659</v>
      </c>
      <c r="I310" s="35" t="s">
        <v>636</v>
      </c>
      <c r="J310" s="35" t="s">
        <v>653</v>
      </c>
      <c r="K310" s="35" t="s">
        <v>654</v>
      </c>
      <c r="L310" s="33">
        <v>4492840</v>
      </c>
      <c r="M310" s="33">
        <v>2756970</v>
      </c>
      <c r="N310" s="18" t="str">
        <f>CONCATENATE(P310, " ","y adicionar por valor de $",M310, " el contrato de prestación de servicios No. ",C310," cuyo objeto es: ", G310)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2537 2025 cuyo objeto es: PRESTAR SERVICIOS PROFESIONALES COMO ENFERMERO (A) PARA DESARROLLAR ACTIVIDADES EN LA DIRECCION DE SERVICIOS HOSPITALARIOS DE LA SUBRED INTEGRADA DE SERVICIOS DE SALUD CENTRO ORIENTE E.S.E.</v>
      </c>
      <c r="O310" s="15" t="s">
        <v>295</v>
      </c>
      <c r="P310" s="16" t="s">
        <v>655</v>
      </c>
    </row>
    <row r="311" spans="1:16" s="14" customFormat="1" ht="192.75" thickBot="1">
      <c r="A311" s="17">
        <f t="shared" si="4"/>
        <v>301</v>
      </c>
      <c r="B311" s="17" t="s">
        <v>619</v>
      </c>
      <c r="C311" s="17" t="s">
        <v>184</v>
      </c>
      <c r="D311" s="17" t="s">
        <v>1618</v>
      </c>
      <c r="E311" s="17">
        <v>1033761935</v>
      </c>
      <c r="F311" s="17" t="s">
        <v>972</v>
      </c>
      <c r="G311" s="17" t="s">
        <v>766</v>
      </c>
      <c r="H311" s="17" t="s">
        <v>662</v>
      </c>
      <c r="I311" s="35" t="s">
        <v>636</v>
      </c>
      <c r="J311" s="35" t="s">
        <v>653</v>
      </c>
      <c r="K311" s="35" t="s">
        <v>654</v>
      </c>
      <c r="L311" s="33">
        <v>4492840</v>
      </c>
      <c r="M311" s="33">
        <v>2756970</v>
      </c>
      <c r="N311" s="18" t="str">
        <f>CONCATENATE(P311, " ","y adicionar por valor de $",M311, " el contrato de prestación de servicios No. ",C311," cuyo objeto es: ", G311)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2538 2025 cuyo objeto es: PRESTAR SERVICIOS PROFESIONALES COMO ENFERMERO (A) PARA DESARROLLAR ACTIVIDADES EN LA DIRECCION DE SERVICIOS HOSPITALARIOS DE LA SUBRED INTEGRADA DE SERVICIOS DE SALUD CENTRO ORIENTE E.S.E.</v>
      </c>
      <c r="O311" s="15" t="s">
        <v>295</v>
      </c>
      <c r="P311" s="16" t="s">
        <v>655</v>
      </c>
    </row>
    <row r="312" spans="1:16" s="14" customFormat="1" ht="192.75" thickBot="1">
      <c r="A312" s="17">
        <f t="shared" si="4"/>
        <v>302</v>
      </c>
      <c r="B312" s="17" t="s">
        <v>619</v>
      </c>
      <c r="C312" s="17" t="s">
        <v>474</v>
      </c>
      <c r="D312" s="17" t="s">
        <v>1619</v>
      </c>
      <c r="E312" s="17">
        <v>52485294</v>
      </c>
      <c r="F312" s="17" t="s">
        <v>973</v>
      </c>
      <c r="G312" s="17" t="s">
        <v>766</v>
      </c>
      <c r="H312" s="17" t="s">
        <v>662</v>
      </c>
      <c r="I312" s="35" t="s">
        <v>636</v>
      </c>
      <c r="J312" s="35" t="s">
        <v>653</v>
      </c>
      <c r="K312" s="35" t="s">
        <v>654</v>
      </c>
      <c r="L312" s="33">
        <v>3921024</v>
      </c>
      <c r="M312" s="33">
        <v>918990</v>
      </c>
      <c r="N312" s="18" t="str">
        <f>CONCATENATE(P312, " ","y adicionar por valor de $",M312, " el contrato de prestación de servicios No. ",C312," cuyo objeto es: ", G312)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2539 2025 cuyo objeto es: PRESTAR SERVICIOS PROFESIONALES COMO ENFERMERO (A) PARA DESARROLLAR ACTIVIDADES EN LA DIRECCION DE SERVICIOS HOSPITALARIOS DE LA SUBRED INTEGRADA DE SERVICIOS DE SALUD CENTRO ORIENTE E.S.E.</v>
      </c>
      <c r="O312" s="15" t="s">
        <v>295</v>
      </c>
      <c r="P312" s="16" t="s">
        <v>655</v>
      </c>
    </row>
    <row r="313" spans="1:16" s="14" customFormat="1" ht="192.75" thickBot="1">
      <c r="A313" s="17">
        <f t="shared" si="4"/>
        <v>303</v>
      </c>
      <c r="B313" s="17" t="s">
        <v>619</v>
      </c>
      <c r="C313" s="17" t="s">
        <v>475</v>
      </c>
      <c r="D313" s="17" t="s">
        <v>1620</v>
      </c>
      <c r="E313" s="17">
        <v>51708578</v>
      </c>
      <c r="F313" s="17" t="s">
        <v>974</v>
      </c>
      <c r="G313" s="17" t="s">
        <v>766</v>
      </c>
      <c r="H313" s="17" t="s">
        <v>659</v>
      </c>
      <c r="I313" s="35" t="s">
        <v>636</v>
      </c>
      <c r="J313" s="35" t="s">
        <v>653</v>
      </c>
      <c r="K313" s="35" t="s">
        <v>654</v>
      </c>
      <c r="L313" s="33">
        <v>4492840</v>
      </c>
      <c r="M313" s="33">
        <v>1164054</v>
      </c>
      <c r="N313" s="18" t="str">
        <f>CONCATENATE(P313, " ","y adicionar por valor de $",M313, " el contrato de prestación de servicios No. ",C313," cuyo objeto es: ", G313)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$1164054 el contrato de prestación de servicios No. PS 2540 2025 cuyo objeto es: PRESTAR SERVICIOS PROFESIONALES COMO ENFERMERO (A) PARA DESARROLLAR ACTIVIDADES EN LA DIRECCION DE SERVICIOS HOSPITALARIOS DE LA SUBRED INTEGRADA DE SERVICIOS DE SALUD CENTRO ORIENTE E.S.E.</v>
      </c>
      <c r="O313" s="15" t="s">
        <v>295</v>
      </c>
      <c r="P313" s="16" t="s">
        <v>655</v>
      </c>
    </row>
    <row r="314" spans="1:16" s="14" customFormat="1" ht="192.75" thickBot="1">
      <c r="A314" s="17">
        <f t="shared" si="4"/>
        <v>304</v>
      </c>
      <c r="B314" s="17" t="s">
        <v>619</v>
      </c>
      <c r="C314" s="17" t="s">
        <v>476</v>
      </c>
      <c r="D314" s="17" t="s">
        <v>1621</v>
      </c>
      <c r="E314" s="17">
        <v>52853057</v>
      </c>
      <c r="F314" s="17" t="s">
        <v>975</v>
      </c>
      <c r="G314" s="17" t="s">
        <v>766</v>
      </c>
      <c r="H314" s="17" t="s">
        <v>659</v>
      </c>
      <c r="I314" s="35" t="s">
        <v>636</v>
      </c>
      <c r="J314" s="35" t="s">
        <v>653</v>
      </c>
      <c r="K314" s="35" t="s">
        <v>654</v>
      </c>
      <c r="L314" s="33">
        <v>3921024</v>
      </c>
      <c r="M314" s="33">
        <v>2266842</v>
      </c>
      <c r="N314" s="18" t="str">
        <f>CONCATENATE(P314, " ","y adicionar por valor de $",M314, " el contrato de prestación de servicios No. ",C314," cuyo objeto es: ", G314)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$2266842 el contrato de prestación de servicios No. PS 2541 2025 cuyo objeto es: PRESTAR SERVICIOS PROFESIONALES COMO ENFERMERO (A) PARA DESARROLLAR ACTIVIDADES EN LA DIRECCION DE SERVICIOS HOSPITALARIOS DE LA SUBRED INTEGRADA DE SERVICIOS DE SALUD CENTRO ORIENTE E.S.E.</v>
      </c>
      <c r="O314" s="15" t="s">
        <v>295</v>
      </c>
      <c r="P314" s="16" t="s">
        <v>655</v>
      </c>
    </row>
    <row r="315" spans="1:16" s="14" customFormat="1" ht="192.75" thickBot="1">
      <c r="A315" s="17">
        <f t="shared" si="4"/>
        <v>305</v>
      </c>
      <c r="B315" s="17" t="s">
        <v>619</v>
      </c>
      <c r="C315" s="17" t="s">
        <v>477</v>
      </c>
      <c r="D315" s="17" t="s">
        <v>1622</v>
      </c>
      <c r="E315" s="17">
        <v>30350750</v>
      </c>
      <c r="F315" s="17" t="s">
        <v>976</v>
      </c>
      <c r="G315" s="17" t="s">
        <v>766</v>
      </c>
      <c r="H315" s="17" t="s">
        <v>659</v>
      </c>
      <c r="I315" s="35" t="s">
        <v>636</v>
      </c>
      <c r="J315" s="35" t="s">
        <v>653</v>
      </c>
      <c r="K315" s="35" t="s">
        <v>654</v>
      </c>
      <c r="L315" s="33">
        <v>3921024</v>
      </c>
      <c r="M315" s="33">
        <v>2144310</v>
      </c>
      <c r="N315" s="18" t="str">
        <f>CONCATENATE(P315, " ","y adicionar por valor de $",M315, " el contrato de prestación de servicios No. ",C315," cuyo objeto es: ", G315)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$2144310 el contrato de prestación de servicios No. PS 2542 2025 cuyo objeto es: PRESTAR SERVICIOS PROFESIONALES COMO ENFERMERO (A) PARA DESARROLLAR ACTIVIDADES EN LA DIRECCION DE SERVICIOS HOSPITALARIOS DE LA SUBRED INTEGRADA DE SERVICIOS DE SALUD CENTRO ORIENTE E.S.E.</v>
      </c>
      <c r="O315" s="15" t="s">
        <v>295</v>
      </c>
      <c r="P315" s="16" t="s">
        <v>655</v>
      </c>
    </row>
    <row r="316" spans="1:16" s="14" customFormat="1" ht="192.75" thickBot="1">
      <c r="A316" s="17">
        <f t="shared" si="4"/>
        <v>306</v>
      </c>
      <c r="B316" s="17" t="s">
        <v>619</v>
      </c>
      <c r="C316" s="17" t="s">
        <v>478</v>
      </c>
      <c r="D316" s="17" t="s">
        <v>1623</v>
      </c>
      <c r="E316" s="17">
        <v>51945957</v>
      </c>
      <c r="F316" s="17" t="s">
        <v>977</v>
      </c>
      <c r="G316" s="17" t="s">
        <v>766</v>
      </c>
      <c r="H316" s="17" t="s">
        <v>659</v>
      </c>
      <c r="I316" s="35" t="s">
        <v>636</v>
      </c>
      <c r="J316" s="35" t="s">
        <v>653</v>
      </c>
      <c r="K316" s="35" t="s">
        <v>654</v>
      </c>
      <c r="L316" s="33">
        <v>4492840</v>
      </c>
      <c r="M316" s="33">
        <v>918990</v>
      </c>
      <c r="N316" s="18" t="str">
        <f>CONCATENATE(P316, " ","y adicionar por valor de $",M316, " el contrato de prestación de servicios No. ",C316," cuyo objeto es: ", G316)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2543 2025 cuyo objeto es: PRESTAR SERVICIOS PROFESIONALES COMO ENFERMERO (A) PARA DESARROLLAR ACTIVIDADES EN LA DIRECCION DE SERVICIOS HOSPITALARIOS DE LA SUBRED INTEGRADA DE SERVICIOS DE SALUD CENTRO ORIENTE E.S.E.</v>
      </c>
      <c r="O316" s="15" t="s">
        <v>295</v>
      </c>
      <c r="P316" s="16" t="s">
        <v>655</v>
      </c>
    </row>
    <row r="317" spans="1:16" s="14" customFormat="1" ht="192.75" thickBot="1">
      <c r="A317" s="17">
        <f t="shared" si="4"/>
        <v>307</v>
      </c>
      <c r="B317" s="17" t="s">
        <v>619</v>
      </c>
      <c r="C317" s="17" t="s">
        <v>479</v>
      </c>
      <c r="D317" s="17" t="s">
        <v>1624</v>
      </c>
      <c r="E317" s="17">
        <v>80756173</v>
      </c>
      <c r="F317" s="17" t="s">
        <v>978</v>
      </c>
      <c r="G317" s="17" t="s">
        <v>766</v>
      </c>
      <c r="H317" s="17" t="s">
        <v>659</v>
      </c>
      <c r="I317" s="35" t="s">
        <v>636</v>
      </c>
      <c r="J317" s="35" t="s">
        <v>653</v>
      </c>
      <c r="K317" s="35" t="s">
        <v>654</v>
      </c>
      <c r="L317" s="33">
        <v>4492840</v>
      </c>
      <c r="M317" s="33">
        <v>1286586</v>
      </c>
      <c r="N317" s="18" t="str">
        <f>CONCATENATE(P317, " ","y adicionar por valor de $",M317, " el contrato de prestación de servicios No. ",C317," cuyo objeto es: ", G317)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$1286586 el contrato de prestación de servicios No. PS 2544 2025 cuyo objeto es: PRESTAR SERVICIOS PROFESIONALES COMO ENFERMERO (A) PARA DESARROLLAR ACTIVIDADES EN LA DIRECCION DE SERVICIOS HOSPITALARIOS DE LA SUBRED INTEGRADA DE SERVICIOS DE SALUD CENTRO ORIENTE E.S.E.</v>
      </c>
      <c r="O317" s="15" t="s">
        <v>295</v>
      </c>
      <c r="P317" s="16" t="s">
        <v>655</v>
      </c>
    </row>
    <row r="318" spans="1:16" s="14" customFormat="1" ht="192.75" thickBot="1">
      <c r="A318" s="17">
        <f t="shared" si="4"/>
        <v>308</v>
      </c>
      <c r="B318" s="17" t="s">
        <v>619</v>
      </c>
      <c r="C318" s="17" t="s">
        <v>480</v>
      </c>
      <c r="D318" s="17" t="s">
        <v>1625</v>
      </c>
      <c r="E318" s="17">
        <v>79825533</v>
      </c>
      <c r="F318" s="17" t="s">
        <v>979</v>
      </c>
      <c r="G318" s="17" t="s">
        <v>766</v>
      </c>
      <c r="H318" s="17" t="s">
        <v>659</v>
      </c>
      <c r="I318" s="35" t="s">
        <v>636</v>
      </c>
      <c r="J318" s="35" t="s">
        <v>653</v>
      </c>
      <c r="K318" s="35" t="s">
        <v>654</v>
      </c>
      <c r="L318" s="33">
        <v>4492840</v>
      </c>
      <c r="M318" s="33">
        <v>2450640</v>
      </c>
      <c r="N318" s="18" t="str">
        <f>CONCATENATE(P318, " ","y adicionar por valor de $",M318, " el contrato de prestación de servicios No. ",C318," cuyo objeto es: ", G318)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$2450640 el contrato de prestación de servicios No. PS 2545 2025 cuyo objeto es: PRESTAR SERVICIOS PROFESIONALES COMO ENFERMERO (A) PARA DESARROLLAR ACTIVIDADES EN LA DIRECCION DE SERVICIOS HOSPITALARIOS DE LA SUBRED INTEGRADA DE SERVICIOS DE SALUD CENTRO ORIENTE E.S.E.</v>
      </c>
      <c r="O318" s="15" t="s">
        <v>295</v>
      </c>
      <c r="P318" s="16" t="s">
        <v>655</v>
      </c>
    </row>
    <row r="319" spans="1:16" s="14" customFormat="1" ht="192.75" thickBot="1">
      <c r="A319" s="17">
        <f t="shared" si="4"/>
        <v>309</v>
      </c>
      <c r="B319" s="17" t="s">
        <v>619</v>
      </c>
      <c r="C319" s="17" t="s">
        <v>185</v>
      </c>
      <c r="D319" s="17" t="s">
        <v>1626</v>
      </c>
      <c r="E319" s="17">
        <v>1026305587</v>
      </c>
      <c r="F319" s="17" t="s">
        <v>980</v>
      </c>
      <c r="G319" s="17" t="s">
        <v>803</v>
      </c>
      <c r="H319" s="17" t="s">
        <v>662</v>
      </c>
      <c r="I319" s="35" t="s">
        <v>636</v>
      </c>
      <c r="J319" s="35" t="s">
        <v>653</v>
      </c>
      <c r="K319" s="35" t="s">
        <v>654</v>
      </c>
      <c r="L319" s="33">
        <v>2448600</v>
      </c>
      <c r="M319" s="33">
        <v>1235430</v>
      </c>
      <c r="N319" s="18" t="str">
        <f>CONCATENATE(P319, " ","y adicionar por valor de $",M319, " el contrato de prestación de servicios No. ",C319," cuyo objeto es: ", G319)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2549 2025 cuyo objeto es: PRESTAR SERVICIOS TECNICOS COMO AUXILIAR DE ENFERMERIA PARA DESARROLLAR ACTIVIDADES EN LA DIRECCION DE SERVICIOS HOSPITALARIOS DE LA SUBRED INTEGRADA DE SERVICIOS DE SALUD CENTRO ORIENTE E.S.E.</v>
      </c>
      <c r="O319" s="15" t="s">
        <v>295</v>
      </c>
      <c r="P319" s="16" t="s">
        <v>655</v>
      </c>
    </row>
    <row r="320" spans="1:16" s="14" customFormat="1" ht="192.75" thickBot="1">
      <c r="A320" s="17">
        <f t="shared" si="4"/>
        <v>310</v>
      </c>
      <c r="B320" s="17" t="s">
        <v>619</v>
      </c>
      <c r="C320" s="17" t="s">
        <v>186</v>
      </c>
      <c r="D320" s="17" t="s">
        <v>1627</v>
      </c>
      <c r="E320" s="17">
        <v>1014187737</v>
      </c>
      <c r="F320" s="17" t="s">
        <v>981</v>
      </c>
      <c r="G320" s="17" t="s">
        <v>766</v>
      </c>
      <c r="H320" s="17" t="s">
        <v>659</v>
      </c>
      <c r="I320" s="35" t="s">
        <v>636</v>
      </c>
      <c r="J320" s="35" t="s">
        <v>653</v>
      </c>
      <c r="K320" s="35" t="s">
        <v>654</v>
      </c>
      <c r="L320" s="33">
        <v>4492840</v>
      </c>
      <c r="M320" s="33">
        <v>2756970</v>
      </c>
      <c r="N320" s="18" t="str">
        <f>CONCATENATE(P320, " ","y adicionar por valor de $",M320, " el contrato de prestación de servicios No. ",C320," cuyo objeto es: ", G320)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2551 2025 cuyo objeto es: PRESTAR SERVICIOS PROFESIONALES COMO ENFERMERO (A) PARA DESARROLLAR ACTIVIDADES EN LA DIRECCION DE SERVICIOS HOSPITALARIOS DE LA SUBRED INTEGRADA DE SERVICIOS DE SALUD CENTRO ORIENTE E.S.E.</v>
      </c>
      <c r="O320" s="15" t="s">
        <v>295</v>
      </c>
      <c r="P320" s="16" t="s">
        <v>655</v>
      </c>
    </row>
    <row r="321" spans="1:16" s="14" customFormat="1" ht="192.75" thickBot="1">
      <c r="A321" s="17">
        <f t="shared" si="4"/>
        <v>311</v>
      </c>
      <c r="B321" s="17" t="s">
        <v>618</v>
      </c>
      <c r="C321" s="17" t="s">
        <v>481</v>
      </c>
      <c r="D321" s="17" t="s">
        <v>1628</v>
      </c>
      <c r="E321" s="17">
        <v>52878419</v>
      </c>
      <c r="F321" s="17" t="s">
        <v>982</v>
      </c>
      <c r="G321" s="17" t="s">
        <v>658</v>
      </c>
      <c r="H321" s="17" t="s">
        <v>659</v>
      </c>
      <c r="I321" s="35" t="s">
        <v>636</v>
      </c>
      <c r="J321" s="35" t="s">
        <v>653</v>
      </c>
      <c r="K321" s="35" t="s">
        <v>654</v>
      </c>
      <c r="L321" s="33">
        <v>2448600</v>
      </c>
      <c r="M321" s="33">
        <v>434070</v>
      </c>
      <c r="N321" s="18" t="str">
        <f>CONCATENATE(P321, " ","y adicionar por valor de $",M321, " el contrato de prestación de servicios No. ",C321," cuyo objeto es: ", G321)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$434070 el contrato de prestación de servicios No. PS 2554 2025 cuyo objeto es: PRESTAR SERVICIO TECNICO COMO AUXILIAR DE ENFERMERIA II PARA DESARROLLAR ACTIVIDADES EN LA DIRECCION DE SERVICIOS HOSPITALARIOS DE LA SUBRED INTEGRADA DE SERVICIOS DE SALUD CENTRO ORIENTE E.S.E.</v>
      </c>
      <c r="O321" s="15" t="s">
        <v>295</v>
      </c>
      <c r="P321" s="16" t="s">
        <v>655</v>
      </c>
    </row>
    <row r="322" spans="1:16" s="14" customFormat="1" ht="192.75" thickBot="1">
      <c r="A322" s="17">
        <f t="shared" si="4"/>
        <v>312</v>
      </c>
      <c r="B322" s="17" t="s">
        <v>620</v>
      </c>
      <c r="C322" s="17" t="s">
        <v>482</v>
      </c>
      <c r="D322" s="17" t="s">
        <v>1629</v>
      </c>
      <c r="E322" s="17">
        <v>1122138977</v>
      </c>
      <c r="F322" s="17" t="s">
        <v>983</v>
      </c>
      <c r="G322" s="17" t="s">
        <v>658</v>
      </c>
      <c r="H322" s="17" t="s">
        <v>659</v>
      </c>
      <c r="I322" s="35" t="s">
        <v>636</v>
      </c>
      <c r="J322" s="35" t="s">
        <v>653</v>
      </c>
      <c r="K322" s="35" t="s">
        <v>654</v>
      </c>
      <c r="L322" s="33">
        <v>2448600</v>
      </c>
      <c r="M322" s="33">
        <v>311640</v>
      </c>
      <c r="N322" s="18" t="str">
        <f>CONCATENATE(P322, " ","y adicionar por valor de $",M322, " el contrato de prestación de servicios No. ",C322," cuyo objeto es: ", G322)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$311640 el contrato de prestación de servicios No. PS 2555 2025 cuyo objeto es: PRESTAR SERVICIO TECNICO COMO AUXILIAR DE ENFERMERIA II PARA DESARROLLAR ACTIVIDADES EN LA DIRECCION DE SERVICIOS HOSPITALARIOS DE LA SUBRED INTEGRADA DE SERVICIOS DE SALUD CENTRO ORIENTE E.S.E.</v>
      </c>
      <c r="O322" s="15" t="s">
        <v>295</v>
      </c>
      <c r="P322" s="16" t="s">
        <v>655</v>
      </c>
    </row>
    <row r="323" spans="1:16" s="14" customFormat="1" ht="192.75" thickBot="1">
      <c r="A323" s="17">
        <f t="shared" si="4"/>
        <v>313</v>
      </c>
      <c r="B323" s="17" t="s">
        <v>619</v>
      </c>
      <c r="C323" s="17" t="s">
        <v>483</v>
      </c>
      <c r="D323" s="17" t="s">
        <v>1630</v>
      </c>
      <c r="E323" s="17">
        <v>1030679569</v>
      </c>
      <c r="F323" s="17" t="s">
        <v>984</v>
      </c>
      <c r="G323" s="17" t="s">
        <v>766</v>
      </c>
      <c r="H323" s="17" t="s">
        <v>659</v>
      </c>
      <c r="I323" s="35" t="s">
        <v>636</v>
      </c>
      <c r="J323" s="35" t="s">
        <v>653</v>
      </c>
      <c r="K323" s="35" t="s">
        <v>654</v>
      </c>
      <c r="L323" s="33">
        <v>4492840</v>
      </c>
      <c r="M323" s="33">
        <v>2471062</v>
      </c>
      <c r="N323" s="18" t="str">
        <f>CONCATENATE(P323, " ","y adicionar por valor de $",M323, " el contrato de prestación de servicios No. ",C323," cuyo objeto es: ", G323)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$2471062 el contrato de prestación de servicios No. PS 2556 2025 cuyo objeto es: PRESTAR SERVICIOS PROFESIONALES COMO ENFERMERO (A) PARA DESARROLLAR ACTIVIDADES EN LA DIRECCION DE SERVICIOS HOSPITALARIOS DE LA SUBRED INTEGRADA DE SERVICIOS DE SALUD CENTRO ORIENTE E.S.E.</v>
      </c>
      <c r="O323" s="15" t="s">
        <v>295</v>
      </c>
      <c r="P323" s="16" t="s">
        <v>655</v>
      </c>
    </row>
    <row r="324" spans="1:16" s="14" customFormat="1" ht="192.75" thickBot="1">
      <c r="A324" s="17">
        <f t="shared" si="4"/>
        <v>314</v>
      </c>
      <c r="B324" s="17" t="s">
        <v>619</v>
      </c>
      <c r="C324" s="17" t="s">
        <v>484</v>
      </c>
      <c r="D324" s="17" t="s">
        <v>1631</v>
      </c>
      <c r="E324" s="17">
        <v>51659369</v>
      </c>
      <c r="F324" s="17" t="s">
        <v>985</v>
      </c>
      <c r="G324" s="17" t="s">
        <v>658</v>
      </c>
      <c r="H324" s="17" t="s">
        <v>659</v>
      </c>
      <c r="I324" s="35" t="s">
        <v>636</v>
      </c>
      <c r="J324" s="35" t="s">
        <v>653</v>
      </c>
      <c r="K324" s="35" t="s">
        <v>654</v>
      </c>
      <c r="L324" s="33">
        <v>2448600</v>
      </c>
      <c r="M324" s="33">
        <v>311640</v>
      </c>
      <c r="N324" s="18" t="str">
        <f>CONCATENATE(P324, " ","y adicionar por valor de $",M324, " el contrato de prestación de servicios No. ",C324," cuyo objeto es: ", G324)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$311640 el contrato de prestación de servicios No. PS 2559 2025 cuyo objeto es: PRESTAR SERVICIO TECNICO COMO AUXILIAR DE ENFERMERIA II PARA DESARROLLAR ACTIVIDADES EN LA DIRECCION DE SERVICIOS HOSPITALARIOS DE LA SUBRED INTEGRADA DE SERVICIOS DE SALUD CENTRO ORIENTE E.S.E.</v>
      </c>
      <c r="O324" s="15" t="s">
        <v>295</v>
      </c>
      <c r="P324" s="16" t="s">
        <v>655</v>
      </c>
    </row>
    <row r="325" spans="1:16" s="14" customFormat="1" ht="192.75" thickBot="1">
      <c r="A325" s="17">
        <f t="shared" si="4"/>
        <v>315</v>
      </c>
      <c r="B325" s="17" t="s">
        <v>617</v>
      </c>
      <c r="C325" s="17" t="s">
        <v>187</v>
      </c>
      <c r="D325" s="17" t="s">
        <v>1632</v>
      </c>
      <c r="E325" s="17">
        <v>1074414187</v>
      </c>
      <c r="F325" s="17" t="s">
        <v>986</v>
      </c>
      <c r="G325" s="17" t="s">
        <v>788</v>
      </c>
      <c r="H325" s="17" t="s">
        <v>659</v>
      </c>
      <c r="I325" s="35" t="s">
        <v>636</v>
      </c>
      <c r="J325" s="35" t="s">
        <v>653</v>
      </c>
      <c r="K325" s="35" t="s">
        <v>654</v>
      </c>
      <c r="L325" s="33">
        <v>2136960</v>
      </c>
      <c r="M325" s="33">
        <v>1168650</v>
      </c>
      <c r="N325" s="18" t="str">
        <f>CONCATENATE(P325, " ","y adicionar por valor de $",M325, " el contrato de prestación de servicios No. ",C325," cuyo objeto es: ", G325)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$1168650 el contrato de prestación de servicios No. PS 2560 2025 cuyo objeto es: PRESTAR SERVICIOS TECNICOS COMO AUXILIAR DE ENFERMERIA II PARA DESARROLLAR ACTIVIDADES EN LA DIRECCION DE SERVICIOS HOSPITALARIOS DE LA SUBRED INTEGRADA DE SERVICIOS DE SALUD CENTRO ORIENTE E.S.E.</v>
      </c>
      <c r="O325" s="15" t="s">
        <v>295</v>
      </c>
      <c r="P325" s="16" t="s">
        <v>655</v>
      </c>
    </row>
    <row r="326" spans="1:16" s="14" customFormat="1" ht="192.75" thickBot="1">
      <c r="A326" s="17">
        <f t="shared" si="4"/>
        <v>316</v>
      </c>
      <c r="B326" s="17" t="s">
        <v>619</v>
      </c>
      <c r="C326" s="17" t="s">
        <v>485</v>
      </c>
      <c r="D326" s="17" t="s">
        <v>1633</v>
      </c>
      <c r="E326" s="17">
        <v>1022930502</v>
      </c>
      <c r="F326" s="17" t="s">
        <v>987</v>
      </c>
      <c r="G326" s="17" t="s">
        <v>788</v>
      </c>
      <c r="H326" s="17" t="s">
        <v>662</v>
      </c>
      <c r="I326" s="35" t="s">
        <v>636</v>
      </c>
      <c r="J326" s="35" t="s">
        <v>653</v>
      </c>
      <c r="K326" s="35" t="s">
        <v>654</v>
      </c>
      <c r="L326" s="33">
        <v>2448600</v>
      </c>
      <c r="M326" s="33">
        <v>1302210</v>
      </c>
      <c r="N326" s="18" t="str">
        <f>CONCATENATE(P326, " ","y adicionar por valor de $",M326, " el contrato de prestación de servicios No. ",C326," cuyo objeto es: ", G326)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$1302210 el contrato de prestación de servicios No. PS 2565 2025 cuyo objeto es: PRESTAR SERVICIOS TECNICOS COMO AUXILIAR DE ENFERMERIA II PARA DESARROLLAR ACTIVIDADES EN LA DIRECCION DE SERVICIOS HOSPITALARIOS DE LA SUBRED INTEGRADA DE SERVICIOS DE SALUD CENTRO ORIENTE E.S.E.</v>
      </c>
      <c r="O326" s="15" t="s">
        <v>295</v>
      </c>
      <c r="P326" s="16" t="s">
        <v>655</v>
      </c>
    </row>
    <row r="327" spans="1:16" s="14" customFormat="1" ht="192.75" thickBot="1">
      <c r="A327" s="17">
        <f t="shared" si="4"/>
        <v>317</v>
      </c>
      <c r="B327" s="17" t="s">
        <v>620</v>
      </c>
      <c r="C327" s="17" t="s">
        <v>188</v>
      </c>
      <c r="D327" s="17" t="s">
        <v>1634</v>
      </c>
      <c r="E327" s="17">
        <v>700268750</v>
      </c>
      <c r="F327" s="17" t="s">
        <v>988</v>
      </c>
      <c r="G327" s="17" t="s">
        <v>788</v>
      </c>
      <c r="H327" s="17" t="s">
        <v>659</v>
      </c>
      <c r="I327" s="35" t="s">
        <v>636</v>
      </c>
      <c r="J327" s="35" t="s">
        <v>653</v>
      </c>
      <c r="K327" s="35" t="s">
        <v>654</v>
      </c>
      <c r="L327" s="33">
        <v>2448600</v>
      </c>
      <c r="M327" s="33">
        <v>1302210</v>
      </c>
      <c r="N327" s="18" t="str">
        <f>CONCATENATE(P327, " ","y adicionar por valor de $",M327, " el contrato de prestación de servicios No. ",C327," cuyo objeto es: ", G327)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$1302210 el contrato de prestación de servicios No. PS 2566 2025 cuyo objeto es: PRESTAR SERVICIOS TECNICOS COMO AUXILIAR DE ENFERMERIA II PARA DESARROLLAR ACTIVIDADES EN LA DIRECCION DE SERVICIOS HOSPITALARIOS DE LA SUBRED INTEGRADA DE SERVICIOS DE SALUD CENTRO ORIENTE E.S.E.</v>
      </c>
      <c r="O327" s="15" t="s">
        <v>295</v>
      </c>
      <c r="P327" s="16" t="s">
        <v>655</v>
      </c>
    </row>
    <row r="328" spans="1:16" s="14" customFormat="1" ht="192.75" thickBot="1">
      <c r="A328" s="17">
        <f t="shared" si="4"/>
        <v>318</v>
      </c>
      <c r="B328" s="17" t="s">
        <v>624</v>
      </c>
      <c r="C328" s="17" t="s">
        <v>189</v>
      </c>
      <c r="D328" s="17" t="s">
        <v>1635</v>
      </c>
      <c r="E328" s="17">
        <v>22734833</v>
      </c>
      <c r="F328" s="17" t="s">
        <v>989</v>
      </c>
      <c r="G328" s="17" t="s">
        <v>788</v>
      </c>
      <c r="H328" s="17" t="s">
        <v>659</v>
      </c>
      <c r="I328" s="35" t="s">
        <v>636</v>
      </c>
      <c r="J328" s="35" t="s">
        <v>653</v>
      </c>
      <c r="K328" s="35" t="s">
        <v>654</v>
      </c>
      <c r="L328" s="33">
        <v>2448600</v>
      </c>
      <c r="M328" s="33">
        <v>1502550</v>
      </c>
      <c r="N328" s="18" t="str">
        <f>CONCATENATE(P328, " ","y adicionar por valor de $",M328, " el contrato de prestación de servicios No. ",C328," cuyo objeto es: ", G328)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2568 2025 cuyo objeto es: PRESTAR SERVICIOS TECNICOS COMO AUXILIAR DE ENFERMERIA II PARA DESARROLLAR ACTIVIDADES EN LA DIRECCION DE SERVICIOS HOSPITALARIOS DE LA SUBRED INTEGRADA DE SERVICIOS DE SALUD CENTRO ORIENTE E.S.E.</v>
      </c>
      <c r="O328" s="15" t="s">
        <v>295</v>
      </c>
      <c r="P328" s="16" t="s">
        <v>655</v>
      </c>
    </row>
    <row r="329" spans="1:16" s="14" customFormat="1" ht="192.75" thickBot="1">
      <c r="A329" s="17">
        <f t="shared" si="4"/>
        <v>319</v>
      </c>
      <c r="B329" s="17" t="s">
        <v>620</v>
      </c>
      <c r="C329" s="17" t="s">
        <v>190</v>
      </c>
      <c r="D329" s="17" t="s">
        <v>1636</v>
      </c>
      <c r="E329" s="17">
        <v>1023011007</v>
      </c>
      <c r="F329" s="17" t="s">
        <v>990</v>
      </c>
      <c r="G329" s="17" t="s">
        <v>784</v>
      </c>
      <c r="H329" s="17" t="s">
        <v>659</v>
      </c>
      <c r="I329" s="35" t="s">
        <v>636</v>
      </c>
      <c r="J329" s="35" t="s">
        <v>653</v>
      </c>
      <c r="K329" s="35" t="s">
        <v>654</v>
      </c>
      <c r="L329" s="33">
        <v>1850880</v>
      </c>
      <c r="M329" s="33">
        <v>1012200</v>
      </c>
      <c r="N329" s="18" t="str">
        <f>CONCATENATE(P329, " ","y adicionar por valor de $",M329, " el contrato de prestación de servicios No. ",C329," cuyo objeto es: ", G329)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$1012200 el contrato de prestación de servicios No. PS 2571 2025 cuyo objeto es: PRESTAR SERVICIOS BACHILLER COMO CAMILLERO (A) PARA DESARROLLAR ACTIVIDADES EN LA DIRECCION DE SERVICIOS HOSPITALARIOS DE LA SUBRED INTEGRADA DE SERVICIOS DE SALUD CENTRO ORIENTE E.S.E.</v>
      </c>
      <c r="O329" s="15" t="s">
        <v>295</v>
      </c>
      <c r="P329" s="16" t="s">
        <v>655</v>
      </c>
    </row>
    <row r="330" spans="1:16" s="14" customFormat="1" ht="192.75" thickBot="1">
      <c r="A330" s="17">
        <f t="shared" si="4"/>
        <v>320</v>
      </c>
      <c r="B330" s="17" t="s">
        <v>616</v>
      </c>
      <c r="C330" s="17" t="s">
        <v>191</v>
      </c>
      <c r="D330" s="17" t="s">
        <v>1637</v>
      </c>
      <c r="E330" s="17">
        <v>1004225340</v>
      </c>
      <c r="F330" s="17" t="s">
        <v>991</v>
      </c>
      <c r="G330" s="17" t="s">
        <v>784</v>
      </c>
      <c r="H330" s="17" t="s">
        <v>659</v>
      </c>
      <c r="I330" s="35" t="s">
        <v>636</v>
      </c>
      <c r="J330" s="35" t="s">
        <v>653</v>
      </c>
      <c r="K330" s="35" t="s">
        <v>654</v>
      </c>
      <c r="L330" s="33">
        <v>1850880</v>
      </c>
      <c r="M330" s="33">
        <v>491640</v>
      </c>
      <c r="N330" s="18" t="str">
        <f>CONCATENATE(P330, " ","y adicionar por valor de $",M330, " el contrato de prestación de servicios No. ",C330," cuyo objeto es: ", G330)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$491640 el contrato de prestación de servicios No. PS 2572 2025 cuyo objeto es: PRESTAR SERVICIOS BACHILLER COMO CAMILLERO (A) PARA DESARROLLAR ACTIVIDADES EN LA DIRECCION DE SERVICIOS HOSPITALARIOS DE LA SUBRED INTEGRADA DE SERVICIOS DE SALUD CENTRO ORIENTE E.S.E.</v>
      </c>
      <c r="O330" s="15" t="s">
        <v>295</v>
      </c>
      <c r="P330" s="16" t="s">
        <v>655</v>
      </c>
    </row>
    <row r="331" spans="1:16" s="14" customFormat="1" ht="192.75" thickBot="1">
      <c r="A331" s="17">
        <f t="shared" si="4"/>
        <v>321</v>
      </c>
      <c r="B331" s="17" t="s">
        <v>622</v>
      </c>
      <c r="C331" s="17" t="s">
        <v>486</v>
      </c>
      <c r="D331" s="17" t="s">
        <v>1638</v>
      </c>
      <c r="E331" s="17">
        <v>49687451</v>
      </c>
      <c r="F331" s="17" t="s">
        <v>992</v>
      </c>
      <c r="G331" s="17" t="s">
        <v>766</v>
      </c>
      <c r="H331" s="17" t="s">
        <v>659</v>
      </c>
      <c r="I331" s="35" t="s">
        <v>636</v>
      </c>
      <c r="J331" s="35" t="s">
        <v>653</v>
      </c>
      <c r="K331" s="35" t="s">
        <v>654</v>
      </c>
      <c r="L331" s="33">
        <v>3921024</v>
      </c>
      <c r="M331" s="33">
        <v>2144310</v>
      </c>
      <c r="N331" s="18" t="str">
        <f>CONCATENATE(P331, " ","y adicionar por valor de $",M331, " el contrato de prestación de servicios No. ",C331," cuyo objeto es: ", G331)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$2144310 el contrato de prestación de servicios No. PS 2574 2025 cuyo objeto es: PRESTAR SERVICIOS PROFESIONALES COMO ENFERMERO (A) PARA DESARROLLAR ACTIVIDADES EN LA DIRECCION DE SERVICIOS HOSPITALARIOS DE LA SUBRED INTEGRADA DE SERVICIOS DE SALUD CENTRO ORIENTE E.S.E.</v>
      </c>
      <c r="O331" s="15" t="s">
        <v>295</v>
      </c>
      <c r="P331" s="16" t="s">
        <v>655</v>
      </c>
    </row>
    <row r="332" spans="1:16" s="14" customFormat="1" ht="192.75" thickBot="1">
      <c r="A332" s="17">
        <f t="shared" si="4"/>
        <v>322</v>
      </c>
      <c r="B332" s="17" t="s">
        <v>618</v>
      </c>
      <c r="C332" s="17" t="s">
        <v>192</v>
      </c>
      <c r="D332" s="17" t="s">
        <v>1639</v>
      </c>
      <c r="E332" s="17">
        <v>1026296794</v>
      </c>
      <c r="F332" s="17" t="s">
        <v>993</v>
      </c>
      <c r="G332" s="17" t="s">
        <v>766</v>
      </c>
      <c r="H332" s="17" t="s">
        <v>659</v>
      </c>
      <c r="I332" s="35" t="s">
        <v>636</v>
      </c>
      <c r="J332" s="35" t="s">
        <v>653</v>
      </c>
      <c r="K332" s="35" t="s">
        <v>654</v>
      </c>
      <c r="L332" s="33">
        <v>4492840</v>
      </c>
      <c r="M332" s="33">
        <v>2756970</v>
      </c>
      <c r="N332" s="18" t="str">
        <f>CONCATENATE(P332, " ","y adicionar por valor de $",M332, " el contrato de prestación de servicios No. ",C332," cuyo objeto es: ", G332)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2577 2025 cuyo objeto es: PRESTAR SERVICIOS PROFESIONALES COMO ENFERMERO (A) PARA DESARROLLAR ACTIVIDADES EN LA DIRECCION DE SERVICIOS HOSPITALARIOS DE LA SUBRED INTEGRADA DE SERVICIOS DE SALUD CENTRO ORIENTE E.S.E.</v>
      </c>
      <c r="O332" s="15" t="s">
        <v>295</v>
      </c>
      <c r="P332" s="16" t="s">
        <v>655</v>
      </c>
    </row>
    <row r="333" spans="1:16" s="14" customFormat="1" ht="192.75" thickBot="1">
      <c r="A333" s="17">
        <f t="shared" ref="A333:A396" si="5">+A332+1</f>
        <v>323</v>
      </c>
      <c r="B333" s="17" t="s">
        <v>617</v>
      </c>
      <c r="C333" s="17" t="s">
        <v>487</v>
      </c>
      <c r="D333" s="17" t="s">
        <v>1640</v>
      </c>
      <c r="E333" s="17">
        <v>1010183514</v>
      </c>
      <c r="F333" s="17" t="s">
        <v>994</v>
      </c>
      <c r="G333" s="17" t="s">
        <v>788</v>
      </c>
      <c r="H333" s="17" t="s">
        <v>659</v>
      </c>
      <c r="I333" s="35" t="s">
        <v>636</v>
      </c>
      <c r="J333" s="35" t="s">
        <v>653</v>
      </c>
      <c r="K333" s="35" t="s">
        <v>654</v>
      </c>
      <c r="L333" s="33">
        <v>2448600</v>
      </c>
      <c r="M333" s="33">
        <v>612150</v>
      </c>
      <c r="N333" s="18" t="str">
        <f>CONCATENATE(P333, " ","y adicionar por valor de $",M333, " el contrato de prestación de servicios No. ",C333," cuyo objeto es: ", G333)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$612150 el contrato de prestación de servicios No. PS 2578 2025 cuyo objeto es: PRESTAR SERVICIOS TECNICOS COMO AUXILIAR DE ENFERMERIA II PARA DESARROLLAR ACTIVIDADES EN LA DIRECCION DE SERVICIOS HOSPITALARIOS DE LA SUBRED INTEGRADA DE SERVICIOS DE SALUD CENTRO ORIENTE E.S.E.</v>
      </c>
      <c r="O333" s="15" t="s">
        <v>295</v>
      </c>
      <c r="P333" s="16" t="s">
        <v>655</v>
      </c>
    </row>
    <row r="334" spans="1:16" s="14" customFormat="1" ht="192.75" thickBot="1">
      <c r="A334" s="17">
        <f t="shared" si="5"/>
        <v>324</v>
      </c>
      <c r="B334" s="17" t="s">
        <v>618</v>
      </c>
      <c r="C334" s="17" t="s">
        <v>193</v>
      </c>
      <c r="D334" s="17" t="s">
        <v>1641</v>
      </c>
      <c r="E334" s="17">
        <v>50864716</v>
      </c>
      <c r="F334" s="17" t="s">
        <v>995</v>
      </c>
      <c r="G334" s="17" t="s">
        <v>658</v>
      </c>
      <c r="H334" s="17" t="s">
        <v>659</v>
      </c>
      <c r="I334" s="35" t="s">
        <v>636</v>
      </c>
      <c r="J334" s="35" t="s">
        <v>653</v>
      </c>
      <c r="K334" s="35" t="s">
        <v>654</v>
      </c>
      <c r="L334" s="33">
        <v>2448600</v>
      </c>
      <c r="M334" s="33">
        <v>1235430</v>
      </c>
      <c r="N334" s="18" t="str">
        <f>CONCATENATE(P334, " ","y adicionar por valor de $",M334, " el contrato de prestación de servicios No. ",C334," cuyo objeto es: ", G334)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2579 2025 cuyo objeto es: PRESTAR SERVICIO TECNICO COMO AUXILIAR DE ENFERMERIA II PARA DESARROLLAR ACTIVIDADES EN LA DIRECCION DE SERVICIOS HOSPITALARIOS DE LA SUBRED INTEGRADA DE SERVICIOS DE SALUD CENTRO ORIENTE E.S.E.</v>
      </c>
      <c r="O334" s="15" t="s">
        <v>295</v>
      </c>
      <c r="P334" s="16" t="s">
        <v>655</v>
      </c>
    </row>
    <row r="335" spans="1:16" s="14" customFormat="1" ht="192.75" thickBot="1">
      <c r="A335" s="17">
        <f t="shared" si="5"/>
        <v>325</v>
      </c>
      <c r="B335" s="17" t="s">
        <v>620</v>
      </c>
      <c r="C335" s="17" t="s">
        <v>194</v>
      </c>
      <c r="D335" s="17" t="s">
        <v>1642</v>
      </c>
      <c r="E335" s="17">
        <v>1023889454</v>
      </c>
      <c r="F335" s="17" t="s">
        <v>996</v>
      </c>
      <c r="G335" s="17" t="s">
        <v>788</v>
      </c>
      <c r="H335" s="17" t="s">
        <v>659</v>
      </c>
      <c r="I335" s="35" t="s">
        <v>636</v>
      </c>
      <c r="J335" s="35" t="s">
        <v>653</v>
      </c>
      <c r="K335" s="35" t="s">
        <v>654</v>
      </c>
      <c r="L335" s="33">
        <v>2448600</v>
      </c>
      <c r="M335" s="33">
        <v>1502550</v>
      </c>
      <c r="N335" s="18" t="str">
        <f>CONCATENATE(P335, " ","y adicionar por valor de $",M335, " el contrato de prestación de servicios No. ",C335," cuyo objeto es: ", G335)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2580 2025 cuyo objeto es: PRESTAR SERVICIOS TECNICOS COMO AUXILIAR DE ENFERMERIA II PARA DESARROLLAR ACTIVIDADES EN LA DIRECCION DE SERVICIOS HOSPITALARIOS DE LA SUBRED INTEGRADA DE SERVICIOS DE SALUD CENTRO ORIENTE E.S.E.</v>
      </c>
      <c r="O335" s="15" t="s">
        <v>295</v>
      </c>
      <c r="P335" s="16" t="s">
        <v>655</v>
      </c>
    </row>
    <row r="336" spans="1:16" s="14" customFormat="1" ht="192.75" thickBot="1">
      <c r="A336" s="17">
        <f t="shared" si="5"/>
        <v>326</v>
      </c>
      <c r="B336" s="17" t="s">
        <v>620</v>
      </c>
      <c r="C336" s="17" t="s">
        <v>488</v>
      </c>
      <c r="D336" s="17" t="s">
        <v>1643</v>
      </c>
      <c r="E336" s="17">
        <v>1013612076</v>
      </c>
      <c r="F336" s="17" t="s">
        <v>997</v>
      </c>
      <c r="G336" s="17" t="s">
        <v>788</v>
      </c>
      <c r="H336" s="17" t="s">
        <v>659</v>
      </c>
      <c r="I336" s="35" t="s">
        <v>636</v>
      </c>
      <c r="J336" s="35" t="s">
        <v>653</v>
      </c>
      <c r="K336" s="35" t="s">
        <v>654</v>
      </c>
      <c r="L336" s="33">
        <v>2448600</v>
      </c>
      <c r="M336" s="33">
        <v>612150</v>
      </c>
      <c r="N336" s="18" t="str">
        <f>CONCATENATE(P336, " ","y adicionar por valor de $",M336, " el contrato de prestación de servicios No. ",C336," cuyo objeto es: ", G336)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$612150 el contrato de prestación de servicios No. PS 2582 2025 cuyo objeto es: PRESTAR SERVICIOS TECNICOS COMO AUXILIAR DE ENFERMERIA II PARA DESARROLLAR ACTIVIDADES EN LA DIRECCION DE SERVICIOS HOSPITALARIOS DE LA SUBRED INTEGRADA DE SERVICIOS DE SALUD CENTRO ORIENTE E.S.E.</v>
      </c>
      <c r="O336" s="15" t="s">
        <v>295</v>
      </c>
      <c r="P336" s="16" t="s">
        <v>655</v>
      </c>
    </row>
    <row r="337" spans="1:16" s="14" customFormat="1" ht="192.75" thickBot="1">
      <c r="A337" s="17">
        <f t="shared" si="5"/>
        <v>327</v>
      </c>
      <c r="B337" s="17" t="s">
        <v>619</v>
      </c>
      <c r="C337" s="17" t="s">
        <v>195</v>
      </c>
      <c r="D337" s="17" t="s">
        <v>1644</v>
      </c>
      <c r="E337" s="17">
        <v>1023878387</v>
      </c>
      <c r="F337" s="17" t="s">
        <v>998</v>
      </c>
      <c r="G337" s="17" t="s">
        <v>999</v>
      </c>
      <c r="H337" s="17" t="s">
        <v>659</v>
      </c>
      <c r="I337" s="35" t="s">
        <v>636</v>
      </c>
      <c r="J337" s="35" t="s">
        <v>653</v>
      </c>
      <c r="K337" s="35" t="s">
        <v>654</v>
      </c>
      <c r="L337" s="33">
        <v>4492840</v>
      </c>
      <c r="M337" s="33">
        <v>2756970</v>
      </c>
      <c r="N337" s="18" t="str">
        <f>CONCATENATE(P337, " ","y adicionar por valor de $",M337, " el contrato de prestación de servicios No. ",C337," cuyo objeto es: ", G337)</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2584 2025 cuyo objeto es: PRESTAR SERVICIOS PROFESIONALES COMO ENFERMERO (A) PARA DESARROLLAR ACTIVIDADES EN LA DIRECCION DE SERVICIOS HOSPITALARIOS DE LA SUBRED INTEGRADA DE SERVICIOS DE SALUD CENTRO ORIENTE E.S.E. </v>
      </c>
      <c r="O337" s="15" t="s">
        <v>295</v>
      </c>
      <c r="P337" s="16" t="s">
        <v>655</v>
      </c>
    </row>
    <row r="338" spans="1:16" s="14" customFormat="1" ht="192.75" thickBot="1">
      <c r="A338" s="17">
        <f t="shared" si="5"/>
        <v>328</v>
      </c>
      <c r="B338" s="17" t="s">
        <v>620</v>
      </c>
      <c r="C338" s="17" t="s">
        <v>196</v>
      </c>
      <c r="D338" s="17" t="s">
        <v>1645</v>
      </c>
      <c r="E338" s="17">
        <v>1127944084</v>
      </c>
      <c r="F338" s="17" t="s">
        <v>1000</v>
      </c>
      <c r="G338" s="17" t="s">
        <v>999</v>
      </c>
      <c r="H338" s="17" t="s">
        <v>659</v>
      </c>
      <c r="I338" s="35" t="s">
        <v>636</v>
      </c>
      <c r="J338" s="35" t="s">
        <v>653</v>
      </c>
      <c r="K338" s="35" t="s">
        <v>654</v>
      </c>
      <c r="L338" s="33">
        <v>4492840</v>
      </c>
      <c r="M338" s="33">
        <v>2756970</v>
      </c>
      <c r="N338" s="18" t="str">
        <f>CONCATENATE(P338, " ","y adicionar por valor de $",M338, " el contrato de prestación de servicios No. ",C338," cuyo objeto es: ", G338)</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2585 2025 cuyo objeto es: PRESTAR SERVICIOS PROFESIONALES COMO ENFERMERO (A) PARA DESARROLLAR ACTIVIDADES EN LA DIRECCION DE SERVICIOS HOSPITALARIOS DE LA SUBRED INTEGRADA DE SERVICIOS DE SALUD CENTRO ORIENTE E.S.E. </v>
      </c>
      <c r="O338" s="15" t="s">
        <v>295</v>
      </c>
      <c r="P338" s="16" t="s">
        <v>655</v>
      </c>
    </row>
    <row r="339" spans="1:16" s="14" customFormat="1" ht="192.75" thickBot="1">
      <c r="A339" s="17">
        <f t="shared" si="5"/>
        <v>329</v>
      </c>
      <c r="B339" s="17" t="s">
        <v>620</v>
      </c>
      <c r="C339" s="17" t="s">
        <v>489</v>
      </c>
      <c r="D339" s="17" t="s">
        <v>1646</v>
      </c>
      <c r="E339" s="17">
        <v>9635795</v>
      </c>
      <c r="F339" s="17" t="s">
        <v>1001</v>
      </c>
      <c r="G339" s="17" t="s">
        <v>766</v>
      </c>
      <c r="H339" s="17" t="s">
        <v>659</v>
      </c>
      <c r="I339" s="35" t="s">
        <v>636</v>
      </c>
      <c r="J339" s="35" t="s">
        <v>653</v>
      </c>
      <c r="K339" s="35" t="s">
        <v>654</v>
      </c>
      <c r="L339" s="33">
        <v>3921024</v>
      </c>
      <c r="M339" s="33">
        <v>918990</v>
      </c>
      <c r="N339" s="18" t="str">
        <f>CONCATENATE(P339, " ","y adicionar por valor de $",M339, " el contrato de prestación de servicios No. ",C339," cuyo objeto es: ", G339)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2586 2025 cuyo objeto es: PRESTAR SERVICIOS PROFESIONALES COMO ENFERMERO (A) PARA DESARROLLAR ACTIVIDADES EN LA DIRECCION DE SERVICIOS HOSPITALARIOS DE LA SUBRED INTEGRADA DE SERVICIOS DE SALUD CENTRO ORIENTE E.S.E.</v>
      </c>
      <c r="O339" s="15" t="s">
        <v>295</v>
      </c>
      <c r="P339" s="16" t="s">
        <v>655</v>
      </c>
    </row>
    <row r="340" spans="1:16" s="14" customFormat="1" ht="192.75" thickBot="1">
      <c r="A340" s="17">
        <f t="shared" si="5"/>
        <v>330</v>
      </c>
      <c r="B340" s="17" t="s">
        <v>618</v>
      </c>
      <c r="C340" s="17" t="s">
        <v>197</v>
      </c>
      <c r="D340" s="17" t="s">
        <v>1647</v>
      </c>
      <c r="E340" s="17">
        <v>1026560295</v>
      </c>
      <c r="F340" s="17" t="s">
        <v>1002</v>
      </c>
      <c r="G340" s="17" t="s">
        <v>1003</v>
      </c>
      <c r="H340" s="17" t="s">
        <v>662</v>
      </c>
      <c r="I340" s="35" t="s">
        <v>636</v>
      </c>
      <c r="J340" s="35" t="s">
        <v>653</v>
      </c>
      <c r="K340" s="35" t="s">
        <v>654</v>
      </c>
      <c r="L340" s="33">
        <v>2136960</v>
      </c>
      <c r="M340" s="33">
        <v>500850</v>
      </c>
      <c r="N340" s="18" t="str">
        <f>CONCATENATE(P340, " ","y adicionar por valor de $",M340, " el contrato de prestación de servicios No. ",C340," cuyo objeto es: ", G340)</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$500850 el contrato de prestación de servicios No. PS 2587 2025 cuyo objeto es: PRESTAR SERVICIOS TECNICOS COMO AUXILIAR DE ENFERMERIA II PARA DESARROLLAR ACTIVIDADES EN LA DIRECCION DE SERVICIOS HOSPITALARIOS DE LA SUBRED INTEGRADA DE SERVICIOS DE SALUD CENTRO ORIENTE E.S.E. </v>
      </c>
      <c r="O340" s="15" t="s">
        <v>295</v>
      </c>
      <c r="P340" s="16" t="s">
        <v>655</v>
      </c>
    </row>
    <row r="341" spans="1:16" s="14" customFormat="1" ht="192.75" thickBot="1">
      <c r="A341" s="17">
        <f t="shared" si="5"/>
        <v>331</v>
      </c>
      <c r="B341" s="17" t="s">
        <v>620</v>
      </c>
      <c r="C341" s="17" t="s">
        <v>198</v>
      </c>
      <c r="D341" s="17" t="s">
        <v>1648</v>
      </c>
      <c r="E341" s="17">
        <v>1033717423</v>
      </c>
      <c r="F341" s="17" t="s">
        <v>1004</v>
      </c>
      <c r="G341" s="17" t="s">
        <v>1003</v>
      </c>
      <c r="H341" s="17" t="s">
        <v>662</v>
      </c>
      <c r="I341" s="35" t="s">
        <v>636</v>
      </c>
      <c r="J341" s="35" t="s">
        <v>653</v>
      </c>
      <c r="K341" s="35" t="s">
        <v>654</v>
      </c>
      <c r="L341" s="33">
        <v>2448600</v>
      </c>
      <c r="M341" s="33">
        <v>567630</v>
      </c>
      <c r="N341" s="18" t="str">
        <f>CONCATENATE(P341, " ","y adicionar por valor de $",M341, " el contrato de prestación de servicios No. ",C341," cuyo objeto es: ", G341)</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$567630 el contrato de prestación de servicios No. PS 2588 2025 cuyo objeto es: PRESTAR SERVICIOS TECNICOS COMO AUXILIAR DE ENFERMERIA II PARA DESARROLLAR ACTIVIDADES EN LA DIRECCION DE SERVICIOS HOSPITALARIOS DE LA SUBRED INTEGRADA DE SERVICIOS DE SALUD CENTRO ORIENTE E.S.E. </v>
      </c>
      <c r="O341" s="15" t="s">
        <v>295</v>
      </c>
      <c r="P341" s="16" t="s">
        <v>655</v>
      </c>
    </row>
    <row r="342" spans="1:16" s="14" customFormat="1" ht="192.75" thickBot="1">
      <c r="A342" s="17">
        <f t="shared" si="5"/>
        <v>332</v>
      </c>
      <c r="B342" s="17" t="s">
        <v>619</v>
      </c>
      <c r="C342" s="17" t="s">
        <v>199</v>
      </c>
      <c r="D342" s="17" t="s">
        <v>1649</v>
      </c>
      <c r="E342" s="17">
        <v>1001077913</v>
      </c>
      <c r="F342" s="17" t="s">
        <v>1005</v>
      </c>
      <c r="G342" s="17" t="s">
        <v>1003</v>
      </c>
      <c r="H342" s="17" t="s">
        <v>659</v>
      </c>
      <c r="I342" s="35" t="s">
        <v>636</v>
      </c>
      <c r="J342" s="35" t="s">
        <v>653</v>
      </c>
      <c r="K342" s="35" t="s">
        <v>654</v>
      </c>
      <c r="L342" s="33">
        <v>2448600</v>
      </c>
      <c r="M342" s="33">
        <v>1101870</v>
      </c>
      <c r="N342" s="18" t="str">
        <f>CONCATENATE(P342, " ","y adicionar por valor de $",M342, " el contrato de prestación de servicios No. ",C342," cuyo objeto es: ", G342)</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2589 2025 cuyo objeto es: PRESTAR SERVICIOS TECNICOS COMO AUXILIAR DE ENFERMERIA II PARA DESARROLLAR ACTIVIDADES EN LA DIRECCION DE SERVICIOS HOSPITALARIOS DE LA SUBRED INTEGRADA DE SERVICIOS DE SALUD CENTRO ORIENTE E.S.E. </v>
      </c>
      <c r="O342" s="15" t="s">
        <v>295</v>
      </c>
      <c r="P342" s="16" t="s">
        <v>655</v>
      </c>
    </row>
    <row r="343" spans="1:16" s="14" customFormat="1" ht="192.75" thickBot="1">
      <c r="A343" s="17">
        <f t="shared" si="5"/>
        <v>333</v>
      </c>
      <c r="B343" s="17" t="s">
        <v>620</v>
      </c>
      <c r="C343" s="17" t="s">
        <v>490</v>
      </c>
      <c r="D343" s="17" t="s">
        <v>1650</v>
      </c>
      <c r="E343" s="17">
        <v>1074132853</v>
      </c>
      <c r="F343" s="17" t="s">
        <v>1006</v>
      </c>
      <c r="G343" s="17" t="s">
        <v>788</v>
      </c>
      <c r="H343" s="17" t="s">
        <v>662</v>
      </c>
      <c r="I343" s="35" t="s">
        <v>636</v>
      </c>
      <c r="J343" s="35" t="s">
        <v>653</v>
      </c>
      <c r="K343" s="35" t="s">
        <v>654</v>
      </c>
      <c r="L343" s="33">
        <v>2136960</v>
      </c>
      <c r="M343" s="33">
        <v>1235430</v>
      </c>
      <c r="N343" s="18" t="str">
        <f>CONCATENATE(P343, " ","y adicionar por valor de $",M343, " el contrato de prestación de servicios No. ",C343," cuyo objeto es: ", G343)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2590 2025 cuyo objeto es: PRESTAR SERVICIOS TECNICOS COMO AUXILIAR DE ENFERMERIA II PARA DESARROLLAR ACTIVIDADES EN LA DIRECCION DE SERVICIOS HOSPITALARIOS DE LA SUBRED INTEGRADA DE SERVICIOS DE SALUD CENTRO ORIENTE E.S.E.</v>
      </c>
      <c r="O343" s="15" t="s">
        <v>295</v>
      </c>
      <c r="P343" s="16" t="s">
        <v>655</v>
      </c>
    </row>
    <row r="344" spans="1:16" s="14" customFormat="1" ht="192.75" thickBot="1">
      <c r="A344" s="17">
        <f t="shared" si="5"/>
        <v>334</v>
      </c>
      <c r="B344" s="17" t="s">
        <v>620</v>
      </c>
      <c r="C344" s="17" t="s">
        <v>491</v>
      </c>
      <c r="D344" s="17" t="s">
        <v>1651</v>
      </c>
      <c r="E344" s="17">
        <v>1022988329</v>
      </c>
      <c r="F344" s="17" t="s">
        <v>1007</v>
      </c>
      <c r="G344" s="17" t="s">
        <v>788</v>
      </c>
      <c r="H344" s="17" t="s">
        <v>662</v>
      </c>
      <c r="I344" s="35" t="s">
        <v>636</v>
      </c>
      <c r="J344" s="35" t="s">
        <v>653</v>
      </c>
      <c r="K344" s="35" t="s">
        <v>654</v>
      </c>
      <c r="L344" s="33">
        <v>2448600</v>
      </c>
      <c r="M344" s="33">
        <v>500850</v>
      </c>
      <c r="N344" s="18" t="str">
        <f>CONCATENATE(P344, " ","y adicionar por valor de $",M344, " el contrato de prestación de servicios No. ",C344," cuyo objeto es: ", G344)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$500850 el contrato de prestación de servicios No. PS 2591 2025 cuyo objeto es: PRESTAR SERVICIOS TECNICOS COMO AUXILIAR DE ENFERMERIA II PARA DESARROLLAR ACTIVIDADES EN LA DIRECCION DE SERVICIOS HOSPITALARIOS DE LA SUBRED INTEGRADA DE SERVICIOS DE SALUD CENTRO ORIENTE E.S.E.</v>
      </c>
      <c r="O344" s="15" t="s">
        <v>295</v>
      </c>
      <c r="P344" s="16" t="s">
        <v>655</v>
      </c>
    </row>
    <row r="345" spans="1:16" s="14" customFormat="1" ht="192.75" thickBot="1">
      <c r="A345" s="17">
        <f t="shared" si="5"/>
        <v>335</v>
      </c>
      <c r="B345" s="17" t="s">
        <v>620</v>
      </c>
      <c r="C345" s="17" t="s">
        <v>492</v>
      </c>
      <c r="D345" s="17" t="s">
        <v>1652</v>
      </c>
      <c r="E345" s="17">
        <v>1129495238</v>
      </c>
      <c r="F345" s="17" t="s">
        <v>1008</v>
      </c>
      <c r="G345" s="17" t="s">
        <v>999</v>
      </c>
      <c r="H345" s="17" t="s">
        <v>659</v>
      </c>
      <c r="I345" s="35" t="s">
        <v>636</v>
      </c>
      <c r="J345" s="35" t="s">
        <v>653</v>
      </c>
      <c r="K345" s="35" t="s">
        <v>654</v>
      </c>
      <c r="L345" s="33">
        <v>4492840</v>
      </c>
      <c r="M345" s="33">
        <v>2144310</v>
      </c>
      <c r="N345" s="18" t="str">
        <f>CONCATENATE(P345, " ","y adicionar por valor de $",M345, " el contrato de prestación de servicios No. ",C345," cuyo objeto es: ", G345)</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$2144310 el contrato de prestación de servicios No. PS 2592 2025 cuyo objeto es: PRESTAR SERVICIOS PROFESIONALES COMO ENFERMERO (A) PARA DESARROLLAR ACTIVIDADES EN LA DIRECCION DE SERVICIOS HOSPITALARIOS DE LA SUBRED INTEGRADA DE SERVICIOS DE SALUD CENTRO ORIENTE E.S.E. </v>
      </c>
      <c r="O345" s="15" t="s">
        <v>295</v>
      </c>
      <c r="P345" s="16" t="s">
        <v>655</v>
      </c>
    </row>
    <row r="346" spans="1:16" s="14" customFormat="1" ht="192.75" thickBot="1">
      <c r="A346" s="17">
        <f t="shared" si="5"/>
        <v>336</v>
      </c>
      <c r="B346" s="17" t="s">
        <v>620</v>
      </c>
      <c r="C346" s="17" t="s">
        <v>493</v>
      </c>
      <c r="D346" s="17" t="s">
        <v>1653</v>
      </c>
      <c r="E346" s="17">
        <v>1030685420</v>
      </c>
      <c r="F346" s="17" t="s">
        <v>1009</v>
      </c>
      <c r="G346" s="17" t="s">
        <v>788</v>
      </c>
      <c r="H346" s="17" t="s">
        <v>659</v>
      </c>
      <c r="I346" s="35" t="s">
        <v>636</v>
      </c>
      <c r="J346" s="35" t="s">
        <v>653</v>
      </c>
      <c r="K346" s="35" t="s">
        <v>654</v>
      </c>
      <c r="L346" s="33">
        <v>2448600</v>
      </c>
      <c r="M346" s="33">
        <v>1213170</v>
      </c>
      <c r="N346" s="18" t="str">
        <f>CONCATENATE(P346, " ","y adicionar por valor de $",M346, " el contrato de prestación de servicios No. ",C346," cuyo objeto es: ", G346)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$1213170 el contrato de prestación de servicios No. PS 2593 2025 cuyo objeto es: PRESTAR SERVICIOS TECNICOS COMO AUXILIAR DE ENFERMERIA II PARA DESARROLLAR ACTIVIDADES EN LA DIRECCION DE SERVICIOS HOSPITALARIOS DE LA SUBRED INTEGRADA DE SERVICIOS DE SALUD CENTRO ORIENTE E.S.E.</v>
      </c>
      <c r="O346" s="15" t="s">
        <v>295</v>
      </c>
      <c r="P346" s="16" t="s">
        <v>655</v>
      </c>
    </row>
    <row r="347" spans="1:16" s="14" customFormat="1" ht="192.75" thickBot="1">
      <c r="A347" s="17">
        <f t="shared" si="5"/>
        <v>337</v>
      </c>
      <c r="B347" s="17" t="s">
        <v>620</v>
      </c>
      <c r="C347" s="17" t="s">
        <v>494</v>
      </c>
      <c r="D347" s="17" t="s">
        <v>1654</v>
      </c>
      <c r="E347" s="17">
        <v>1022982084</v>
      </c>
      <c r="F347" s="17" t="s">
        <v>1010</v>
      </c>
      <c r="G347" s="17" t="s">
        <v>766</v>
      </c>
      <c r="H347" s="17" t="s">
        <v>659</v>
      </c>
      <c r="I347" s="35" t="s">
        <v>636</v>
      </c>
      <c r="J347" s="35" t="s">
        <v>653</v>
      </c>
      <c r="K347" s="35" t="s">
        <v>654</v>
      </c>
      <c r="L347" s="33">
        <v>4492840</v>
      </c>
      <c r="M347" s="33">
        <v>2409796</v>
      </c>
      <c r="N347" s="18" t="str">
        <f>CONCATENATE(P347, " ","y adicionar por valor de $",M347, " el contrato de prestación de servicios No. ",C347," cuyo objeto es: ", G347)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$2409796 el contrato de prestación de servicios No. PS 2595 2025 cuyo objeto es: PRESTAR SERVICIOS PROFESIONALES COMO ENFERMERO (A) PARA DESARROLLAR ACTIVIDADES EN LA DIRECCION DE SERVICIOS HOSPITALARIOS DE LA SUBRED INTEGRADA DE SERVICIOS DE SALUD CENTRO ORIENTE E.S.E.</v>
      </c>
      <c r="O347" s="15" t="s">
        <v>295</v>
      </c>
      <c r="P347" s="16" t="s">
        <v>655</v>
      </c>
    </row>
    <row r="348" spans="1:16" s="14" customFormat="1" ht="192.75" thickBot="1">
      <c r="A348" s="17">
        <f t="shared" si="5"/>
        <v>338</v>
      </c>
      <c r="B348" s="17" t="s">
        <v>620</v>
      </c>
      <c r="C348" s="17" t="s">
        <v>495</v>
      </c>
      <c r="D348" s="17" t="s">
        <v>1655</v>
      </c>
      <c r="E348" s="17">
        <v>1012319237</v>
      </c>
      <c r="F348" s="17" t="s">
        <v>1011</v>
      </c>
      <c r="G348" s="17" t="s">
        <v>766</v>
      </c>
      <c r="H348" s="17" t="s">
        <v>662</v>
      </c>
      <c r="I348" s="35" t="s">
        <v>636</v>
      </c>
      <c r="J348" s="35" t="s">
        <v>653</v>
      </c>
      <c r="K348" s="35" t="s">
        <v>654</v>
      </c>
      <c r="L348" s="33">
        <v>4492840</v>
      </c>
      <c r="M348" s="33">
        <v>490128</v>
      </c>
      <c r="N348" s="18" t="str">
        <f>CONCATENATE(P348, " ","y adicionar por valor de $",M348, " el contrato de prestación de servicios No. ",C348," cuyo objeto es: ", G348)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$490128 el contrato de prestación de servicios No. PS 2596 2025 cuyo objeto es: PRESTAR SERVICIOS PROFESIONALES COMO ENFERMERO (A) PARA DESARROLLAR ACTIVIDADES EN LA DIRECCION DE SERVICIOS HOSPITALARIOS DE LA SUBRED INTEGRADA DE SERVICIOS DE SALUD CENTRO ORIENTE E.S.E.</v>
      </c>
      <c r="O348" s="15" t="s">
        <v>295</v>
      </c>
      <c r="P348" s="16" t="s">
        <v>655</v>
      </c>
    </row>
    <row r="349" spans="1:16" s="14" customFormat="1" ht="192.75" thickBot="1">
      <c r="A349" s="17">
        <f t="shared" si="5"/>
        <v>339</v>
      </c>
      <c r="B349" s="17" t="s">
        <v>618</v>
      </c>
      <c r="C349" s="17" t="s">
        <v>496</v>
      </c>
      <c r="D349" s="17" t="s">
        <v>1656</v>
      </c>
      <c r="E349" s="17">
        <v>1014220106</v>
      </c>
      <c r="F349" s="17" t="s">
        <v>1012</v>
      </c>
      <c r="G349" s="17" t="s">
        <v>766</v>
      </c>
      <c r="H349" s="17" t="s">
        <v>662</v>
      </c>
      <c r="I349" s="35" t="s">
        <v>636</v>
      </c>
      <c r="J349" s="35" t="s">
        <v>653</v>
      </c>
      <c r="K349" s="35" t="s">
        <v>654</v>
      </c>
      <c r="L349" s="33">
        <v>3921024</v>
      </c>
      <c r="M349" s="33">
        <v>1041522</v>
      </c>
      <c r="N349" s="18" t="str">
        <f>CONCATENATE(P349, " ","y adicionar por valor de $",M349, " el contrato de prestación de servicios No. ",C349," cuyo objeto es: ", G349)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$1041522 el contrato de prestación de servicios No. PS 2597 2025 cuyo objeto es: PRESTAR SERVICIOS PROFESIONALES COMO ENFERMERO (A) PARA DESARROLLAR ACTIVIDADES EN LA DIRECCION DE SERVICIOS HOSPITALARIOS DE LA SUBRED INTEGRADA DE SERVICIOS DE SALUD CENTRO ORIENTE E.S.E.</v>
      </c>
      <c r="O349" s="15" t="s">
        <v>295</v>
      </c>
      <c r="P349" s="16" t="s">
        <v>655</v>
      </c>
    </row>
    <row r="350" spans="1:16" s="14" customFormat="1" ht="192.75" thickBot="1">
      <c r="A350" s="17">
        <f t="shared" si="5"/>
        <v>340</v>
      </c>
      <c r="B350" s="17" t="s">
        <v>619</v>
      </c>
      <c r="C350" s="17" t="s">
        <v>200</v>
      </c>
      <c r="D350" s="17" t="s">
        <v>1657</v>
      </c>
      <c r="E350" s="17">
        <v>1003092638</v>
      </c>
      <c r="F350" s="17" t="s">
        <v>1013</v>
      </c>
      <c r="G350" s="17" t="s">
        <v>658</v>
      </c>
      <c r="H350" s="17" t="s">
        <v>662</v>
      </c>
      <c r="I350" s="35" t="s">
        <v>636</v>
      </c>
      <c r="J350" s="35" t="s">
        <v>653</v>
      </c>
      <c r="K350" s="35" t="s">
        <v>654</v>
      </c>
      <c r="L350" s="33">
        <v>2448600</v>
      </c>
      <c r="M350" s="33">
        <v>1502550</v>
      </c>
      <c r="N350" s="18" t="str">
        <f>CONCATENATE(P350, " ","y adicionar por valor de $",M350, " el contrato de prestación de servicios No. ",C350," cuyo objeto es: ", G350)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2598 2025 cuyo objeto es: PRESTAR SERVICIO TECNICO COMO AUXILIAR DE ENFERMERIA II PARA DESARROLLAR ACTIVIDADES EN LA DIRECCION DE SERVICIOS HOSPITALARIOS DE LA SUBRED INTEGRADA DE SERVICIOS DE SALUD CENTRO ORIENTE E.S.E.</v>
      </c>
      <c r="O350" s="15" t="s">
        <v>295</v>
      </c>
      <c r="P350" s="16" t="s">
        <v>655</v>
      </c>
    </row>
    <row r="351" spans="1:16" s="14" customFormat="1" ht="192.75" thickBot="1">
      <c r="A351" s="17">
        <f t="shared" si="5"/>
        <v>341</v>
      </c>
      <c r="B351" s="17" t="s">
        <v>619</v>
      </c>
      <c r="C351" s="17" t="s">
        <v>201</v>
      </c>
      <c r="D351" s="17" t="s">
        <v>1658</v>
      </c>
      <c r="E351" s="17">
        <v>1013651232</v>
      </c>
      <c r="F351" s="17" t="s">
        <v>1014</v>
      </c>
      <c r="G351" s="17" t="s">
        <v>658</v>
      </c>
      <c r="H351" s="17" t="s">
        <v>659</v>
      </c>
      <c r="I351" s="35" t="s">
        <v>636</v>
      </c>
      <c r="J351" s="35" t="s">
        <v>653</v>
      </c>
      <c r="K351" s="35" t="s">
        <v>654</v>
      </c>
      <c r="L351" s="33">
        <v>2448600</v>
      </c>
      <c r="M351" s="33">
        <v>1502550</v>
      </c>
      <c r="N351" s="18" t="str">
        <f>CONCATENATE(P351, " ","y adicionar por valor de $",M351, " el contrato de prestación de servicios No. ",C351," cuyo objeto es: ", G351)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2599 2025 cuyo objeto es: PRESTAR SERVICIO TECNICO COMO AUXILIAR DE ENFERMERIA II PARA DESARROLLAR ACTIVIDADES EN LA DIRECCION DE SERVICIOS HOSPITALARIOS DE LA SUBRED INTEGRADA DE SERVICIOS DE SALUD CENTRO ORIENTE E.S.E.</v>
      </c>
      <c r="O351" s="15" t="s">
        <v>295</v>
      </c>
      <c r="P351" s="16" t="s">
        <v>655</v>
      </c>
    </row>
    <row r="352" spans="1:16" s="14" customFormat="1" ht="192.75" thickBot="1">
      <c r="A352" s="17">
        <f t="shared" si="5"/>
        <v>342</v>
      </c>
      <c r="B352" s="17" t="s">
        <v>619</v>
      </c>
      <c r="C352" s="17" t="s">
        <v>202</v>
      </c>
      <c r="D352" s="17" t="s">
        <v>1659</v>
      </c>
      <c r="E352" s="17">
        <v>1066097620</v>
      </c>
      <c r="F352" s="17" t="s">
        <v>1015</v>
      </c>
      <c r="G352" s="17" t="s">
        <v>658</v>
      </c>
      <c r="H352" s="17" t="s">
        <v>659</v>
      </c>
      <c r="I352" s="35" t="s">
        <v>636</v>
      </c>
      <c r="J352" s="35" t="s">
        <v>653</v>
      </c>
      <c r="K352" s="35" t="s">
        <v>654</v>
      </c>
      <c r="L352" s="33">
        <v>2136960</v>
      </c>
      <c r="M352" s="33">
        <v>1502550</v>
      </c>
      <c r="N352" s="18" t="str">
        <f>CONCATENATE(P352, " ","y adicionar por valor de $",M352, " el contrato de prestación de servicios No. ",C352," cuyo objeto es: ", G352)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2601 2025 cuyo objeto es: PRESTAR SERVICIO TECNICO COMO AUXILIAR DE ENFERMERIA II PARA DESARROLLAR ACTIVIDADES EN LA DIRECCION DE SERVICIOS HOSPITALARIOS DE LA SUBRED INTEGRADA DE SERVICIOS DE SALUD CENTRO ORIENTE E.S.E.</v>
      </c>
      <c r="O352" s="15" t="s">
        <v>295</v>
      </c>
      <c r="P352" s="16" t="s">
        <v>655</v>
      </c>
    </row>
    <row r="353" spans="1:16" s="14" customFormat="1" ht="192.75" thickBot="1">
      <c r="A353" s="17">
        <f t="shared" si="5"/>
        <v>343</v>
      </c>
      <c r="B353" s="17" t="s">
        <v>619</v>
      </c>
      <c r="C353" s="17" t="s">
        <v>497</v>
      </c>
      <c r="D353" s="17" t="s">
        <v>1660</v>
      </c>
      <c r="E353" s="17">
        <v>1019138814</v>
      </c>
      <c r="F353" s="17" t="s">
        <v>1016</v>
      </c>
      <c r="G353" s="17" t="s">
        <v>766</v>
      </c>
      <c r="H353" s="17" t="s">
        <v>659</v>
      </c>
      <c r="I353" s="35" t="s">
        <v>636</v>
      </c>
      <c r="J353" s="35" t="s">
        <v>653</v>
      </c>
      <c r="K353" s="35" t="s">
        <v>654</v>
      </c>
      <c r="L353" s="33">
        <v>3921024</v>
      </c>
      <c r="M353" s="33">
        <v>2368952</v>
      </c>
      <c r="N353" s="18" t="str">
        <f>CONCATENATE(P353, " ","y adicionar por valor de $",M353, " el contrato de prestación de servicios No. ",C353," cuyo objeto es: ", G353)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$2368952 el contrato de prestación de servicios No. PS 2602 2025 cuyo objeto es: PRESTAR SERVICIOS PROFESIONALES COMO ENFERMERO (A) PARA DESARROLLAR ACTIVIDADES EN LA DIRECCION DE SERVICIOS HOSPITALARIOS DE LA SUBRED INTEGRADA DE SERVICIOS DE SALUD CENTRO ORIENTE E.S.E.</v>
      </c>
      <c r="O353" s="15" t="s">
        <v>295</v>
      </c>
      <c r="P353" s="16" t="s">
        <v>655</v>
      </c>
    </row>
    <row r="354" spans="1:16" s="14" customFormat="1" ht="192.75" thickBot="1">
      <c r="A354" s="17">
        <f t="shared" si="5"/>
        <v>344</v>
      </c>
      <c r="B354" s="17" t="s">
        <v>619</v>
      </c>
      <c r="C354" s="17" t="s">
        <v>498</v>
      </c>
      <c r="D354" s="17" t="s">
        <v>1661</v>
      </c>
      <c r="E354" s="17">
        <v>1110233770</v>
      </c>
      <c r="F354" s="17" t="s">
        <v>1017</v>
      </c>
      <c r="G354" s="17" t="s">
        <v>658</v>
      </c>
      <c r="H354" s="17" t="s">
        <v>659</v>
      </c>
      <c r="I354" s="35" t="s">
        <v>636</v>
      </c>
      <c r="J354" s="35" t="s">
        <v>653</v>
      </c>
      <c r="K354" s="35" t="s">
        <v>654</v>
      </c>
      <c r="L354" s="33">
        <v>2448600</v>
      </c>
      <c r="M354" s="33">
        <v>445200</v>
      </c>
      <c r="N354" s="18" t="str">
        <f>CONCATENATE(P354, " ","y adicionar por valor de $",M354, " el contrato de prestación de servicios No. ",C354," cuyo objeto es: ", G354)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$445200 el contrato de prestación de servicios No. PS 2603 2025 cuyo objeto es: PRESTAR SERVICIO TECNICO COMO AUXILIAR DE ENFERMERIA II PARA DESARROLLAR ACTIVIDADES EN LA DIRECCION DE SERVICIOS HOSPITALARIOS DE LA SUBRED INTEGRADA DE SERVICIOS DE SALUD CENTRO ORIENTE E.S.E.</v>
      </c>
      <c r="O354" s="15" t="s">
        <v>295</v>
      </c>
      <c r="P354" s="16" t="s">
        <v>655</v>
      </c>
    </row>
    <row r="355" spans="1:16" s="14" customFormat="1" ht="192.75" thickBot="1">
      <c r="A355" s="17">
        <f t="shared" si="5"/>
        <v>345</v>
      </c>
      <c r="B355" s="17" t="s">
        <v>619</v>
      </c>
      <c r="C355" s="17" t="s">
        <v>499</v>
      </c>
      <c r="D355" s="17" t="s">
        <v>1662</v>
      </c>
      <c r="E355" s="17">
        <v>52857888</v>
      </c>
      <c r="F355" s="17" t="s">
        <v>1018</v>
      </c>
      <c r="G355" s="17" t="s">
        <v>766</v>
      </c>
      <c r="H355" s="17" t="s">
        <v>662</v>
      </c>
      <c r="I355" s="35" t="s">
        <v>636</v>
      </c>
      <c r="J355" s="35" t="s">
        <v>653</v>
      </c>
      <c r="K355" s="35" t="s">
        <v>654</v>
      </c>
      <c r="L355" s="33">
        <v>4492840</v>
      </c>
      <c r="M355" s="33">
        <v>918990</v>
      </c>
      <c r="N355" s="18" t="str">
        <f>CONCATENATE(P355, " ","y adicionar por valor de $",M355, " el contrato de prestación de servicios No. ",C355," cuyo objeto es: ", G355)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2604 2025 cuyo objeto es: PRESTAR SERVICIOS PROFESIONALES COMO ENFERMERO (A) PARA DESARROLLAR ACTIVIDADES EN LA DIRECCION DE SERVICIOS HOSPITALARIOS DE LA SUBRED INTEGRADA DE SERVICIOS DE SALUD CENTRO ORIENTE E.S.E.</v>
      </c>
      <c r="O355" s="15" t="s">
        <v>295</v>
      </c>
      <c r="P355" s="16" t="s">
        <v>655</v>
      </c>
    </row>
    <row r="356" spans="1:16" s="14" customFormat="1" ht="192.75" thickBot="1">
      <c r="A356" s="17">
        <f t="shared" si="5"/>
        <v>346</v>
      </c>
      <c r="B356" s="17" t="s">
        <v>617</v>
      </c>
      <c r="C356" s="17" t="s">
        <v>203</v>
      </c>
      <c r="D356" s="17" t="s">
        <v>1663</v>
      </c>
      <c r="E356" s="17">
        <v>52968062</v>
      </c>
      <c r="F356" s="17" t="s">
        <v>1019</v>
      </c>
      <c r="G356" s="17" t="s">
        <v>766</v>
      </c>
      <c r="H356" s="17" t="s">
        <v>659</v>
      </c>
      <c r="I356" s="35" t="s">
        <v>636</v>
      </c>
      <c r="J356" s="35" t="s">
        <v>653</v>
      </c>
      <c r="K356" s="35" t="s">
        <v>654</v>
      </c>
      <c r="L356" s="33">
        <v>4492840</v>
      </c>
      <c r="M356" s="33">
        <v>2756970</v>
      </c>
      <c r="N356" s="18" t="str">
        <f>CONCATENATE(P356, " ","y adicionar por valor de $",M356, " el contrato de prestación de servicios No. ",C356," cuyo objeto es: ", G356)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2605 2025 cuyo objeto es: PRESTAR SERVICIOS PROFESIONALES COMO ENFERMERO (A) PARA DESARROLLAR ACTIVIDADES EN LA DIRECCION DE SERVICIOS HOSPITALARIOS DE LA SUBRED INTEGRADA DE SERVICIOS DE SALUD CENTRO ORIENTE E.S.E.</v>
      </c>
      <c r="O356" s="15" t="s">
        <v>295</v>
      </c>
      <c r="P356" s="16" t="s">
        <v>655</v>
      </c>
    </row>
    <row r="357" spans="1:16" s="14" customFormat="1" ht="192.75" thickBot="1">
      <c r="A357" s="17">
        <f t="shared" si="5"/>
        <v>347</v>
      </c>
      <c r="B357" s="17" t="s">
        <v>619</v>
      </c>
      <c r="C357" s="17" t="s">
        <v>204</v>
      </c>
      <c r="D357" s="17" t="s">
        <v>1664</v>
      </c>
      <c r="E357" s="17">
        <v>1013628052</v>
      </c>
      <c r="F357" s="17" t="s">
        <v>1020</v>
      </c>
      <c r="G357" s="17" t="s">
        <v>788</v>
      </c>
      <c r="H357" s="17" t="s">
        <v>659</v>
      </c>
      <c r="I357" s="35" t="s">
        <v>636</v>
      </c>
      <c r="J357" s="35" t="s">
        <v>653</v>
      </c>
      <c r="K357" s="35" t="s">
        <v>654</v>
      </c>
      <c r="L357" s="33">
        <v>2448600</v>
      </c>
      <c r="M357" s="33">
        <v>1502550</v>
      </c>
      <c r="N357" s="18" t="str">
        <f>CONCATENATE(P357, " ","y adicionar por valor de $",M357, " el contrato de prestación de servicios No. ",C357," cuyo objeto es: ", G357)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2606 2025 cuyo objeto es: PRESTAR SERVICIOS TECNICOS COMO AUXILIAR DE ENFERMERIA II PARA DESARROLLAR ACTIVIDADES EN LA DIRECCION DE SERVICIOS HOSPITALARIOS DE LA SUBRED INTEGRADA DE SERVICIOS DE SALUD CENTRO ORIENTE E.S.E.</v>
      </c>
      <c r="O357" s="15" t="s">
        <v>295</v>
      </c>
      <c r="P357" s="16" t="s">
        <v>655</v>
      </c>
    </row>
    <row r="358" spans="1:16" s="14" customFormat="1" ht="192.75" thickBot="1">
      <c r="A358" s="17">
        <f t="shared" si="5"/>
        <v>348</v>
      </c>
      <c r="B358" s="17" t="s">
        <v>618</v>
      </c>
      <c r="C358" s="17" t="s">
        <v>500</v>
      </c>
      <c r="D358" s="17" t="s">
        <v>1665</v>
      </c>
      <c r="E358" s="17">
        <v>1013687826</v>
      </c>
      <c r="F358" s="17" t="s">
        <v>1021</v>
      </c>
      <c r="G358" s="17" t="s">
        <v>658</v>
      </c>
      <c r="H358" s="17" t="s">
        <v>662</v>
      </c>
      <c r="I358" s="35" t="s">
        <v>636</v>
      </c>
      <c r="J358" s="35" t="s">
        <v>653</v>
      </c>
      <c r="K358" s="35" t="s">
        <v>654</v>
      </c>
      <c r="L358" s="33">
        <v>2448600</v>
      </c>
      <c r="M358" s="33">
        <v>767970</v>
      </c>
      <c r="N358" s="18" t="str">
        <f>CONCATENATE(P358, " ","y adicionar por valor de $",M358, " el contrato de prestación de servicios No. ",C358," cuyo objeto es: ", G358)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$767970 el contrato de prestación de servicios No. PS 2607 2025 cuyo objeto es: PRESTAR SERVICIO TECNICO COMO AUXILIAR DE ENFERMERIA II PARA DESARROLLAR ACTIVIDADES EN LA DIRECCION DE SERVICIOS HOSPITALARIOS DE LA SUBRED INTEGRADA DE SERVICIOS DE SALUD CENTRO ORIENTE E.S.E.</v>
      </c>
      <c r="O358" s="15" t="s">
        <v>295</v>
      </c>
      <c r="P358" s="16" t="s">
        <v>655</v>
      </c>
    </row>
    <row r="359" spans="1:16" s="14" customFormat="1" ht="192.75" thickBot="1">
      <c r="A359" s="17">
        <f t="shared" si="5"/>
        <v>349</v>
      </c>
      <c r="B359" s="17" t="s">
        <v>619</v>
      </c>
      <c r="C359" s="17" t="s">
        <v>501</v>
      </c>
      <c r="D359" s="17" t="s">
        <v>1666</v>
      </c>
      <c r="E359" s="17">
        <v>1012453063</v>
      </c>
      <c r="F359" s="17" t="s">
        <v>1022</v>
      </c>
      <c r="G359" s="17" t="s">
        <v>766</v>
      </c>
      <c r="H359" s="17" t="s">
        <v>662</v>
      </c>
      <c r="I359" s="35" t="s">
        <v>636</v>
      </c>
      <c r="J359" s="35" t="s">
        <v>653</v>
      </c>
      <c r="K359" s="35" t="s">
        <v>654</v>
      </c>
      <c r="L359" s="33">
        <v>3921024</v>
      </c>
      <c r="M359" s="33">
        <v>1715448</v>
      </c>
      <c r="N359" s="18" t="str">
        <f>CONCATENATE(P359, " ","y adicionar por valor de $",M359, " el contrato de prestación de servicios No. ",C359," cuyo objeto es: ", G359)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$1715448 el contrato de prestación de servicios No. PS 2608 2025 cuyo objeto es: PRESTAR SERVICIOS PROFESIONALES COMO ENFERMERO (A) PARA DESARROLLAR ACTIVIDADES EN LA DIRECCION DE SERVICIOS HOSPITALARIOS DE LA SUBRED INTEGRADA DE SERVICIOS DE SALUD CENTRO ORIENTE E.S.E.</v>
      </c>
      <c r="O359" s="15" t="s">
        <v>295</v>
      </c>
      <c r="P359" s="16" t="s">
        <v>655</v>
      </c>
    </row>
    <row r="360" spans="1:16" s="14" customFormat="1" ht="192.75" thickBot="1">
      <c r="A360" s="17">
        <f t="shared" si="5"/>
        <v>350</v>
      </c>
      <c r="B360" s="17" t="s">
        <v>624</v>
      </c>
      <c r="C360" s="17" t="s">
        <v>502</v>
      </c>
      <c r="D360" s="17" t="s">
        <v>1667</v>
      </c>
      <c r="E360" s="17">
        <v>1000002971</v>
      </c>
      <c r="F360" s="17" t="s">
        <v>1023</v>
      </c>
      <c r="G360" s="17" t="s">
        <v>766</v>
      </c>
      <c r="H360" s="17" t="s">
        <v>662</v>
      </c>
      <c r="I360" s="35" t="s">
        <v>636</v>
      </c>
      <c r="J360" s="35" t="s">
        <v>653</v>
      </c>
      <c r="K360" s="35" t="s">
        <v>654</v>
      </c>
      <c r="L360" s="33">
        <v>3921024</v>
      </c>
      <c r="M360" s="33">
        <v>2021778</v>
      </c>
      <c r="N360" s="18" t="str">
        <f>CONCATENATE(P360, " ","y adicionar por valor de $",M360, " el contrato de prestación de servicios No. ",C360," cuyo objeto es: ", G360)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$2021778 el contrato de prestación de servicios No. PS 2609 2025 cuyo objeto es: PRESTAR SERVICIOS PROFESIONALES COMO ENFERMERO (A) PARA DESARROLLAR ACTIVIDADES EN LA DIRECCION DE SERVICIOS HOSPITALARIOS DE LA SUBRED INTEGRADA DE SERVICIOS DE SALUD CENTRO ORIENTE E.S.E.</v>
      </c>
      <c r="O360" s="15" t="s">
        <v>295</v>
      </c>
      <c r="P360" s="16" t="s">
        <v>655</v>
      </c>
    </row>
    <row r="361" spans="1:16" s="14" customFormat="1" ht="192.75" thickBot="1">
      <c r="A361" s="17">
        <f t="shared" si="5"/>
        <v>351</v>
      </c>
      <c r="B361" s="17" t="s">
        <v>619</v>
      </c>
      <c r="C361" s="17" t="s">
        <v>503</v>
      </c>
      <c r="D361" s="17" t="s">
        <v>1668</v>
      </c>
      <c r="E361" s="17">
        <v>91014189</v>
      </c>
      <c r="F361" s="17" t="s">
        <v>1024</v>
      </c>
      <c r="G361" s="17" t="s">
        <v>788</v>
      </c>
      <c r="H361" s="17" t="s">
        <v>659</v>
      </c>
      <c r="I361" s="35" t="s">
        <v>636</v>
      </c>
      <c r="J361" s="35" t="s">
        <v>653</v>
      </c>
      <c r="K361" s="35" t="s">
        <v>654</v>
      </c>
      <c r="L361" s="33">
        <v>2136960</v>
      </c>
      <c r="M361" s="33">
        <v>1235430</v>
      </c>
      <c r="N361" s="18" t="str">
        <f>CONCATENATE(P361, " ","y adicionar por valor de $",M361, " el contrato de prestación de servicios No. ",C361," cuyo objeto es: ", G361)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2610 2025 cuyo objeto es: PRESTAR SERVICIOS TECNICOS COMO AUXILIAR DE ENFERMERIA II PARA DESARROLLAR ACTIVIDADES EN LA DIRECCION DE SERVICIOS HOSPITALARIOS DE LA SUBRED INTEGRADA DE SERVICIOS DE SALUD CENTRO ORIENTE E.S.E.</v>
      </c>
      <c r="O361" s="15" t="s">
        <v>295</v>
      </c>
      <c r="P361" s="16" t="s">
        <v>655</v>
      </c>
    </row>
    <row r="362" spans="1:16" s="14" customFormat="1" ht="192.75" thickBot="1">
      <c r="A362" s="17">
        <f t="shared" si="5"/>
        <v>352</v>
      </c>
      <c r="B362" s="17" t="s">
        <v>619</v>
      </c>
      <c r="C362" s="17" t="s">
        <v>205</v>
      </c>
      <c r="D362" s="17" t="s">
        <v>1669</v>
      </c>
      <c r="E362" s="17">
        <v>1010021218</v>
      </c>
      <c r="F362" s="17" t="s">
        <v>1025</v>
      </c>
      <c r="G362" s="17" t="s">
        <v>788</v>
      </c>
      <c r="H362" s="17" t="s">
        <v>659</v>
      </c>
      <c r="I362" s="35" t="s">
        <v>636</v>
      </c>
      <c r="J362" s="35" t="s">
        <v>653</v>
      </c>
      <c r="K362" s="35" t="s">
        <v>654</v>
      </c>
      <c r="L362" s="33">
        <v>2448600</v>
      </c>
      <c r="M362" s="33">
        <v>1435770</v>
      </c>
      <c r="N362" s="18" t="str">
        <f>CONCATENATE(P362, " ","y adicionar por valor de $",M362, " el contrato de prestación de servicios No. ",C362," cuyo objeto es: ", G362)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2612 2025 cuyo objeto es: PRESTAR SERVICIOS TECNICOS COMO AUXILIAR DE ENFERMERIA II PARA DESARROLLAR ACTIVIDADES EN LA DIRECCION DE SERVICIOS HOSPITALARIOS DE LA SUBRED INTEGRADA DE SERVICIOS DE SALUD CENTRO ORIENTE E.S.E.</v>
      </c>
      <c r="O362" s="15" t="s">
        <v>295</v>
      </c>
      <c r="P362" s="16" t="s">
        <v>655</v>
      </c>
    </row>
    <row r="363" spans="1:16" s="14" customFormat="1" ht="192.75" thickBot="1">
      <c r="A363" s="17">
        <f t="shared" si="5"/>
        <v>353</v>
      </c>
      <c r="B363" s="17" t="s">
        <v>620</v>
      </c>
      <c r="C363" s="17" t="s">
        <v>206</v>
      </c>
      <c r="D363" s="17" t="s">
        <v>1670</v>
      </c>
      <c r="E363" s="17">
        <v>1033758664</v>
      </c>
      <c r="F363" s="17" t="s">
        <v>1026</v>
      </c>
      <c r="G363" s="17" t="s">
        <v>788</v>
      </c>
      <c r="H363" s="17" t="s">
        <v>659</v>
      </c>
      <c r="I363" s="35" t="s">
        <v>636</v>
      </c>
      <c r="J363" s="35" t="s">
        <v>653</v>
      </c>
      <c r="K363" s="35" t="s">
        <v>654</v>
      </c>
      <c r="L363" s="33">
        <v>2448600</v>
      </c>
      <c r="M363" s="33">
        <v>1101870</v>
      </c>
      <c r="N363" s="18" t="str">
        <f>CONCATENATE(P363, " ","y adicionar por valor de $",M363, " el contrato de prestación de servicios No. ",C363," cuyo objeto es: ", G363)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2613 2025 cuyo objeto es: PRESTAR SERVICIOS TECNICOS COMO AUXILIAR DE ENFERMERIA II PARA DESARROLLAR ACTIVIDADES EN LA DIRECCION DE SERVICIOS HOSPITALARIOS DE LA SUBRED INTEGRADA DE SERVICIOS DE SALUD CENTRO ORIENTE E.S.E.</v>
      </c>
      <c r="O363" s="15" t="s">
        <v>295</v>
      </c>
      <c r="P363" s="16" t="s">
        <v>655</v>
      </c>
    </row>
    <row r="364" spans="1:16" s="14" customFormat="1" ht="192.75" thickBot="1">
      <c r="A364" s="17">
        <f t="shared" si="5"/>
        <v>354</v>
      </c>
      <c r="B364" s="17" t="s">
        <v>618</v>
      </c>
      <c r="C364" s="17" t="s">
        <v>207</v>
      </c>
      <c r="D364" s="17" t="s">
        <v>1671</v>
      </c>
      <c r="E364" s="17">
        <v>1022975357</v>
      </c>
      <c r="F364" s="17" t="s">
        <v>1027</v>
      </c>
      <c r="G364" s="17" t="s">
        <v>658</v>
      </c>
      <c r="H364" s="17" t="s">
        <v>659</v>
      </c>
      <c r="I364" s="35" t="s">
        <v>636</v>
      </c>
      <c r="J364" s="35" t="s">
        <v>653</v>
      </c>
      <c r="K364" s="35" t="s">
        <v>654</v>
      </c>
      <c r="L364" s="33">
        <v>2448600</v>
      </c>
      <c r="M364" s="33">
        <v>1368990</v>
      </c>
      <c r="N364" s="18" t="str">
        <f>CONCATENATE(P364, " ","y adicionar por valor de $",M364, " el contrato de prestación de servicios No. ",C364," cuyo objeto es: ", G364)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$1368990 el contrato de prestación de servicios No. PS 2614 2025 cuyo objeto es: PRESTAR SERVICIO TECNICO COMO AUXILIAR DE ENFERMERIA II PARA DESARROLLAR ACTIVIDADES EN LA DIRECCION DE SERVICIOS HOSPITALARIOS DE LA SUBRED INTEGRADA DE SERVICIOS DE SALUD CENTRO ORIENTE E.S.E.</v>
      </c>
      <c r="O364" s="15" t="s">
        <v>295</v>
      </c>
      <c r="P364" s="16" t="s">
        <v>655</v>
      </c>
    </row>
    <row r="365" spans="1:16" s="14" customFormat="1" ht="192.75" thickBot="1">
      <c r="A365" s="17">
        <f t="shared" si="5"/>
        <v>355</v>
      </c>
      <c r="B365" s="17" t="s">
        <v>622</v>
      </c>
      <c r="C365" s="17" t="s">
        <v>208</v>
      </c>
      <c r="D365" s="17" t="s">
        <v>1672</v>
      </c>
      <c r="E365" s="17">
        <v>51979342</v>
      </c>
      <c r="F365" s="17" t="s">
        <v>1028</v>
      </c>
      <c r="G365" s="17" t="s">
        <v>788</v>
      </c>
      <c r="H365" s="17" t="s">
        <v>662</v>
      </c>
      <c r="I365" s="35" t="s">
        <v>636</v>
      </c>
      <c r="J365" s="35" t="s">
        <v>653</v>
      </c>
      <c r="K365" s="35" t="s">
        <v>654</v>
      </c>
      <c r="L365" s="33">
        <v>2448600</v>
      </c>
      <c r="M365" s="33">
        <v>834750</v>
      </c>
      <c r="N365" s="18" t="str">
        <f>CONCATENATE(P365, " ","y adicionar por valor de $",M365, " el contrato de prestación de servicios No. ",C365," cuyo objeto es: ", G365)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$834750 el contrato de prestación de servicios No. PS 2615 2025 cuyo objeto es: PRESTAR SERVICIOS TECNICOS COMO AUXILIAR DE ENFERMERIA II PARA DESARROLLAR ACTIVIDADES EN LA DIRECCION DE SERVICIOS HOSPITALARIOS DE LA SUBRED INTEGRADA DE SERVICIOS DE SALUD CENTRO ORIENTE E.S.E.</v>
      </c>
      <c r="O365" s="15" t="s">
        <v>295</v>
      </c>
      <c r="P365" s="16" t="s">
        <v>655</v>
      </c>
    </row>
    <row r="366" spans="1:16" s="14" customFormat="1" ht="192.75" thickBot="1">
      <c r="A366" s="17">
        <f t="shared" si="5"/>
        <v>356</v>
      </c>
      <c r="B366" s="17" t="s">
        <v>622</v>
      </c>
      <c r="C366" s="17" t="s">
        <v>504</v>
      </c>
      <c r="D366" s="17" t="s">
        <v>1673</v>
      </c>
      <c r="E366" s="17">
        <v>51872347</v>
      </c>
      <c r="F366" s="17" t="s">
        <v>1029</v>
      </c>
      <c r="G366" s="17" t="s">
        <v>788</v>
      </c>
      <c r="H366" s="17" t="s">
        <v>662</v>
      </c>
      <c r="I366" s="35" t="s">
        <v>636</v>
      </c>
      <c r="J366" s="35" t="s">
        <v>653</v>
      </c>
      <c r="K366" s="35" t="s">
        <v>654</v>
      </c>
      <c r="L366" s="33">
        <v>2448600</v>
      </c>
      <c r="M366" s="33">
        <v>612150</v>
      </c>
      <c r="N366" s="18" t="str">
        <f>CONCATENATE(P366, " ","y adicionar por valor de $",M366, " el contrato de prestación de servicios No. ",C366," cuyo objeto es: ", G366)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$612150 el contrato de prestación de servicios No. PS 2616 2025 cuyo objeto es: PRESTAR SERVICIOS TECNICOS COMO AUXILIAR DE ENFERMERIA II PARA DESARROLLAR ACTIVIDADES EN LA DIRECCION DE SERVICIOS HOSPITALARIOS DE LA SUBRED INTEGRADA DE SERVICIOS DE SALUD CENTRO ORIENTE E.S.E.</v>
      </c>
      <c r="O366" s="15" t="s">
        <v>295</v>
      </c>
      <c r="P366" s="16" t="s">
        <v>655</v>
      </c>
    </row>
    <row r="367" spans="1:16" s="14" customFormat="1" ht="192.75" thickBot="1">
      <c r="A367" s="17">
        <f t="shared" si="5"/>
        <v>357</v>
      </c>
      <c r="B367" s="17" t="s">
        <v>619</v>
      </c>
      <c r="C367" s="17" t="s">
        <v>209</v>
      </c>
      <c r="D367" s="17" t="s">
        <v>1674</v>
      </c>
      <c r="E367" s="17">
        <v>1074129353</v>
      </c>
      <c r="F367" s="17" t="s">
        <v>1030</v>
      </c>
      <c r="G367" s="17" t="s">
        <v>658</v>
      </c>
      <c r="H367" s="17" t="s">
        <v>659</v>
      </c>
      <c r="I367" s="35" t="s">
        <v>636</v>
      </c>
      <c r="J367" s="35" t="s">
        <v>653</v>
      </c>
      <c r="K367" s="35" t="s">
        <v>654</v>
      </c>
      <c r="L367" s="33">
        <v>2136960</v>
      </c>
      <c r="M367" s="33">
        <v>1235430</v>
      </c>
      <c r="N367" s="18" t="str">
        <f>CONCATENATE(P367, " ","y adicionar por valor de $",M367, " el contrato de prestación de servicios No. ",C367," cuyo objeto es: ", G367)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2617 2025 cuyo objeto es: PRESTAR SERVICIO TECNICO COMO AUXILIAR DE ENFERMERIA II PARA DESARROLLAR ACTIVIDADES EN LA DIRECCION DE SERVICIOS HOSPITALARIOS DE LA SUBRED INTEGRADA DE SERVICIOS DE SALUD CENTRO ORIENTE E.S.E.</v>
      </c>
      <c r="O367" s="15" t="s">
        <v>295</v>
      </c>
      <c r="P367" s="16" t="s">
        <v>655</v>
      </c>
    </row>
    <row r="368" spans="1:16" s="14" customFormat="1" ht="192.75" thickBot="1">
      <c r="A368" s="17">
        <f t="shared" si="5"/>
        <v>358</v>
      </c>
      <c r="B368" s="17" t="s">
        <v>620</v>
      </c>
      <c r="C368" s="17" t="s">
        <v>210</v>
      </c>
      <c r="D368" s="17" t="s">
        <v>1675</v>
      </c>
      <c r="E368" s="17">
        <v>1000596682</v>
      </c>
      <c r="F368" s="17" t="s">
        <v>1031</v>
      </c>
      <c r="G368" s="17" t="s">
        <v>658</v>
      </c>
      <c r="H368" s="17" t="s">
        <v>659</v>
      </c>
      <c r="I368" s="35" t="s">
        <v>636</v>
      </c>
      <c r="J368" s="35" t="s">
        <v>653</v>
      </c>
      <c r="K368" s="35" t="s">
        <v>654</v>
      </c>
      <c r="L368" s="33">
        <v>2448600</v>
      </c>
      <c r="M368" s="33">
        <v>1302210</v>
      </c>
      <c r="N368" s="18" t="str">
        <f>CONCATENATE(P368, " ","y adicionar por valor de $",M368, " el contrato de prestación de servicios No. ",C368," cuyo objeto es: ", G368)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$1302210 el contrato de prestación de servicios No. PS 2618 2025 cuyo objeto es: PRESTAR SERVICIO TECNICO COMO AUXILIAR DE ENFERMERIA II PARA DESARROLLAR ACTIVIDADES EN LA DIRECCION DE SERVICIOS HOSPITALARIOS DE LA SUBRED INTEGRADA DE SERVICIOS DE SALUD CENTRO ORIENTE E.S.E.</v>
      </c>
      <c r="O368" s="15" t="s">
        <v>295</v>
      </c>
      <c r="P368" s="16" t="s">
        <v>655</v>
      </c>
    </row>
    <row r="369" spans="1:16" s="14" customFormat="1" ht="192.75" thickBot="1">
      <c r="A369" s="17">
        <f t="shared" si="5"/>
        <v>359</v>
      </c>
      <c r="B369" s="17" t="s">
        <v>616</v>
      </c>
      <c r="C369" s="17" t="s">
        <v>505</v>
      </c>
      <c r="D369" s="17" t="s">
        <v>1676</v>
      </c>
      <c r="E369" s="17">
        <v>1054563937</v>
      </c>
      <c r="F369" s="17" t="s">
        <v>1032</v>
      </c>
      <c r="G369" s="17" t="s">
        <v>788</v>
      </c>
      <c r="H369" s="17" t="s">
        <v>659</v>
      </c>
      <c r="I369" s="35" t="s">
        <v>636</v>
      </c>
      <c r="J369" s="35" t="s">
        <v>653</v>
      </c>
      <c r="K369" s="35" t="s">
        <v>654</v>
      </c>
      <c r="L369" s="33">
        <v>2448600</v>
      </c>
      <c r="M369" s="33">
        <v>500850</v>
      </c>
      <c r="N369" s="18" t="str">
        <f>CONCATENATE(P369, " ","y adicionar por valor de $",M369, " el contrato de prestación de servicios No. ",C369," cuyo objeto es: ", G369)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$500850 el contrato de prestación de servicios No. PS 2619 2025 cuyo objeto es: PRESTAR SERVICIOS TECNICOS COMO AUXILIAR DE ENFERMERIA II PARA DESARROLLAR ACTIVIDADES EN LA DIRECCION DE SERVICIOS HOSPITALARIOS DE LA SUBRED INTEGRADA DE SERVICIOS DE SALUD CENTRO ORIENTE E.S.E.</v>
      </c>
      <c r="O369" s="15" t="s">
        <v>295</v>
      </c>
      <c r="P369" s="16" t="s">
        <v>655</v>
      </c>
    </row>
    <row r="370" spans="1:16" s="14" customFormat="1" ht="192.75" thickBot="1">
      <c r="A370" s="17">
        <f t="shared" si="5"/>
        <v>360</v>
      </c>
      <c r="B370" s="17" t="s">
        <v>619</v>
      </c>
      <c r="C370" s="17" t="s">
        <v>211</v>
      </c>
      <c r="D370" s="17" t="s">
        <v>1677</v>
      </c>
      <c r="E370" s="17">
        <v>1192801620</v>
      </c>
      <c r="F370" s="17" t="s">
        <v>1033</v>
      </c>
      <c r="G370" s="17" t="s">
        <v>766</v>
      </c>
      <c r="H370" s="17" t="s">
        <v>662</v>
      </c>
      <c r="I370" s="35" t="s">
        <v>636</v>
      </c>
      <c r="J370" s="35" t="s">
        <v>653</v>
      </c>
      <c r="K370" s="35" t="s">
        <v>654</v>
      </c>
      <c r="L370" s="33">
        <v>3921024</v>
      </c>
      <c r="M370" s="33">
        <v>1776714</v>
      </c>
      <c r="N370" s="18" t="str">
        <f>CONCATENATE(P370, " ","y adicionar por valor de $",M370, " el contrato de prestación de servicios No. ",C370," cuyo objeto es: ", G370)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$1776714 el contrato de prestación de servicios No. PS 2620 2025 cuyo objeto es: PRESTAR SERVICIOS PROFESIONALES COMO ENFERMERO (A) PARA DESARROLLAR ACTIVIDADES EN LA DIRECCION DE SERVICIOS HOSPITALARIOS DE LA SUBRED INTEGRADA DE SERVICIOS DE SALUD CENTRO ORIENTE E.S.E.</v>
      </c>
      <c r="O370" s="15" t="s">
        <v>295</v>
      </c>
      <c r="P370" s="16" t="s">
        <v>655</v>
      </c>
    </row>
    <row r="371" spans="1:16" s="14" customFormat="1" ht="192.75" thickBot="1">
      <c r="A371" s="17">
        <f t="shared" si="5"/>
        <v>361</v>
      </c>
      <c r="B371" s="17" t="s">
        <v>619</v>
      </c>
      <c r="C371" s="17" t="s">
        <v>506</v>
      </c>
      <c r="D371" s="17" t="s">
        <v>1678</v>
      </c>
      <c r="E371" s="17">
        <v>52371364</v>
      </c>
      <c r="F371" s="17" t="s">
        <v>1034</v>
      </c>
      <c r="G371" s="17" t="s">
        <v>766</v>
      </c>
      <c r="H371" s="17" t="s">
        <v>659</v>
      </c>
      <c r="I371" s="35" t="s">
        <v>636</v>
      </c>
      <c r="J371" s="35" t="s">
        <v>653</v>
      </c>
      <c r="K371" s="35" t="s">
        <v>654</v>
      </c>
      <c r="L371" s="33">
        <v>4492840</v>
      </c>
      <c r="M371" s="33">
        <v>1797136</v>
      </c>
      <c r="N371" s="18" t="str">
        <f>CONCATENATE(P371, " ","y adicionar por valor de $",M371, " el contrato de prestación de servicios No. ",C371," cuyo objeto es: ", G371)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$1797136 el contrato de prestación de servicios No. PS 2621 2025 cuyo objeto es: PRESTAR SERVICIOS PROFESIONALES COMO ENFERMERO (A) PARA DESARROLLAR ACTIVIDADES EN LA DIRECCION DE SERVICIOS HOSPITALARIOS DE LA SUBRED INTEGRADA DE SERVICIOS DE SALUD CENTRO ORIENTE E.S.E.</v>
      </c>
      <c r="O371" s="15" t="s">
        <v>295</v>
      </c>
      <c r="P371" s="16" t="s">
        <v>655</v>
      </c>
    </row>
    <row r="372" spans="1:16" s="14" customFormat="1" ht="192.75" thickBot="1">
      <c r="A372" s="17">
        <f t="shared" si="5"/>
        <v>362</v>
      </c>
      <c r="B372" s="17" t="s">
        <v>616</v>
      </c>
      <c r="C372" s="17" t="s">
        <v>212</v>
      </c>
      <c r="D372" s="17" t="s">
        <v>1679</v>
      </c>
      <c r="E372" s="17">
        <v>1082160070</v>
      </c>
      <c r="F372" s="17" t="s">
        <v>1035</v>
      </c>
      <c r="G372" s="17" t="s">
        <v>788</v>
      </c>
      <c r="H372" s="17" t="s">
        <v>662</v>
      </c>
      <c r="I372" s="35" t="s">
        <v>636</v>
      </c>
      <c r="J372" s="35" t="s">
        <v>653</v>
      </c>
      <c r="K372" s="35" t="s">
        <v>654</v>
      </c>
      <c r="L372" s="33">
        <v>2136960</v>
      </c>
      <c r="M372" s="33">
        <v>1502550</v>
      </c>
      <c r="N372" s="18" t="str">
        <f>CONCATENATE(P372, " ","y adicionar por valor de $",M372, " el contrato de prestación de servicios No. ",C372," cuyo objeto es: ", G372)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2623 2025 cuyo objeto es: PRESTAR SERVICIOS TECNICOS COMO AUXILIAR DE ENFERMERIA II PARA DESARROLLAR ACTIVIDADES EN LA DIRECCION DE SERVICIOS HOSPITALARIOS DE LA SUBRED INTEGRADA DE SERVICIOS DE SALUD CENTRO ORIENTE E.S.E.</v>
      </c>
      <c r="O372" s="15" t="s">
        <v>295</v>
      </c>
      <c r="P372" s="16" t="s">
        <v>655</v>
      </c>
    </row>
    <row r="373" spans="1:16" s="14" customFormat="1" ht="192.75" thickBot="1">
      <c r="A373" s="17">
        <f t="shared" si="5"/>
        <v>363</v>
      </c>
      <c r="B373" s="17" t="s">
        <v>620</v>
      </c>
      <c r="C373" s="17" t="s">
        <v>507</v>
      </c>
      <c r="D373" s="17" t="s">
        <v>1680</v>
      </c>
      <c r="E373" s="17">
        <v>1007415034</v>
      </c>
      <c r="F373" s="17" t="s">
        <v>1036</v>
      </c>
      <c r="G373" s="17" t="s">
        <v>788</v>
      </c>
      <c r="H373" s="17" t="s">
        <v>659</v>
      </c>
      <c r="I373" s="35" t="s">
        <v>636</v>
      </c>
      <c r="J373" s="35" t="s">
        <v>653</v>
      </c>
      <c r="K373" s="35" t="s">
        <v>654</v>
      </c>
      <c r="L373" s="33">
        <v>2448600</v>
      </c>
      <c r="M373" s="33">
        <v>1502550</v>
      </c>
      <c r="N373" s="18" t="str">
        <f>CONCATENATE(P373, " ","y adicionar por valor de $",M373, " el contrato de prestación de servicios No. ",C373," cuyo objeto es: ", G373)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2624 2025 cuyo objeto es: PRESTAR SERVICIOS TECNICOS COMO AUXILIAR DE ENFERMERIA II PARA DESARROLLAR ACTIVIDADES EN LA DIRECCION DE SERVICIOS HOSPITALARIOS DE LA SUBRED INTEGRADA DE SERVICIOS DE SALUD CENTRO ORIENTE E.S.E.</v>
      </c>
      <c r="O373" s="15" t="s">
        <v>295</v>
      </c>
      <c r="P373" s="16" t="s">
        <v>655</v>
      </c>
    </row>
    <row r="374" spans="1:16" s="14" customFormat="1" ht="192.75" thickBot="1">
      <c r="A374" s="17">
        <f t="shared" si="5"/>
        <v>364</v>
      </c>
      <c r="B374" s="17" t="s">
        <v>618</v>
      </c>
      <c r="C374" s="17" t="s">
        <v>213</v>
      </c>
      <c r="D374" s="17" t="s">
        <v>1681</v>
      </c>
      <c r="E374" s="17">
        <v>1022953306</v>
      </c>
      <c r="F374" s="17" t="s">
        <v>1037</v>
      </c>
      <c r="G374" s="17" t="s">
        <v>788</v>
      </c>
      <c r="H374" s="17" t="s">
        <v>662</v>
      </c>
      <c r="I374" s="35" t="s">
        <v>636</v>
      </c>
      <c r="J374" s="35" t="s">
        <v>653</v>
      </c>
      <c r="K374" s="35" t="s">
        <v>654</v>
      </c>
      <c r="L374" s="33">
        <v>2136960</v>
      </c>
      <c r="M374" s="33">
        <v>1502550</v>
      </c>
      <c r="N374" s="18" t="str">
        <f>CONCATENATE(P374, " ","y adicionar por valor de $",M374, " el contrato de prestación de servicios No. ",C374," cuyo objeto es: ", G374)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2625 2025 cuyo objeto es: PRESTAR SERVICIOS TECNICOS COMO AUXILIAR DE ENFERMERIA II PARA DESARROLLAR ACTIVIDADES EN LA DIRECCION DE SERVICIOS HOSPITALARIOS DE LA SUBRED INTEGRADA DE SERVICIOS DE SALUD CENTRO ORIENTE E.S.E.</v>
      </c>
      <c r="O374" s="15" t="s">
        <v>295</v>
      </c>
      <c r="P374" s="16" t="s">
        <v>655</v>
      </c>
    </row>
    <row r="375" spans="1:16" s="14" customFormat="1" ht="192.75" thickBot="1">
      <c r="A375" s="17">
        <f t="shared" si="5"/>
        <v>365</v>
      </c>
      <c r="B375" s="17" t="s">
        <v>617</v>
      </c>
      <c r="C375" s="17" t="s">
        <v>508</v>
      </c>
      <c r="D375" s="17" t="s">
        <v>1682</v>
      </c>
      <c r="E375" s="17">
        <v>1101177212</v>
      </c>
      <c r="F375" s="17" t="s">
        <v>1038</v>
      </c>
      <c r="G375" s="17" t="s">
        <v>1003</v>
      </c>
      <c r="H375" s="17" t="s">
        <v>659</v>
      </c>
      <c r="I375" s="35" t="s">
        <v>636</v>
      </c>
      <c r="J375" s="35" t="s">
        <v>653</v>
      </c>
      <c r="K375" s="35" t="s">
        <v>654</v>
      </c>
      <c r="L375" s="33">
        <v>2448600</v>
      </c>
      <c r="M375" s="33">
        <v>1435770</v>
      </c>
      <c r="N375" s="18" t="str">
        <f>CONCATENATE(P375, " ","y adicionar por valor de $",M375, " el contrato de prestación de servicios No. ",C375," cuyo objeto es: ", G375)</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2627 2025 cuyo objeto es: PRESTAR SERVICIOS TECNICOS COMO AUXILIAR DE ENFERMERIA II PARA DESARROLLAR ACTIVIDADES EN LA DIRECCION DE SERVICIOS HOSPITALARIOS DE LA SUBRED INTEGRADA DE SERVICIOS DE SALUD CENTRO ORIENTE E.S.E. </v>
      </c>
      <c r="O375" s="15" t="s">
        <v>295</v>
      </c>
      <c r="P375" s="16" t="s">
        <v>655</v>
      </c>
    </row>
    <row r="376" spans="1:16" s="14" customFormat="1" ht="192.75" thickBot="1">
      <c r="A376" s="17">
        <f t="shared" si="5"/>
        <v>366</v>
      </c>
      <c r="B376" s="17" t="s">
        <v>620</v>
      </c>
      <c r="C376" s="17" t="s">
        <v>214</v>
      </c>
      <c r="D376" s="17" t="s">
        <v>1683</v>
      </c>
      <c r="E376" s="17">
        <v>1100012058</v>
      </c>
      <c r="F376" s="17" t="s">
        <v>1039</v>
      </c>
      <c r="G376" s="17" t="s">
        <v>1003</v>
      </c>
      <c r="H376" s="17" t="s">
        <v>659</v>
      </c>
      <c r="I376" s="35" t="s">
        <v>636</v>
      </c>
      <c r="J376" s="35" t="s">
        <v>653</v>
      </c>
      <c r="K376" s="35" t="s">
        <v>654</v>
      </c>
      <c r="L376" s="33">
        <v>2448600</v>
      </c>
      <c r="M376" s="33">
        <v>1435770</v>
      </c>
      <c r="N376" s="18" t="str">
        <f>CONCATENATE(P376, " ","y adicionar por valor de $",M376, " el contrato de prestación de servicios No. ",C376," cuyo objeto es: ", G376)</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2628 2025 cuyo objeto es: PRESTAR SERVICIOS TECNICOS COMO AUXILIAR DE ENFERMERIA II PARA DESARROLLAR ACTIVIDADES EN LA DIRECCION DE SERVICIOS HOSPITALARIOS DE LA SUBRED INTEGRADA DE SERVICIOS DE SALUD CENTRO ORIENTE E.S.E. </v>
      </c>
      <c r="O376" s="15" t="s">
        <v>295</v>
      </c>
      <c r="P376" s="16" t="s">
        <v>655</v>
      </c>
    </row>
    <row r="377" spans="1:16" s="14" customFormat="1" ht="192.75" thickBot="1">
      <c r="A377" s="17">
        <f t="shared" si="5"/>
        <v>367</v>
      </c>
      <c r="B377" s="17" t="s">
        <v>621</v>
      </c>
      <c r="C377" s="17" t="s">
        <v>509</v>
      </c>
      <c r="D377" s="17" t="s">
        <v>1684</v>
      </c>
      <c r="E377" s="17">
        <v>1024540180</v>
      </c>
      <c r="F377" s="17" t="s">
        <v>1040</v>
      </c>
      <c r="G377" s="17" t="s">
        <v>1003</v>
      </c>
      <c r="H377" s="17" t="s">
        <v>659</v>
      </c>
      <c r="I377" s="35" t="s">
        <v>636</v>
      </c>
      <c r="J377" s="35" t="s">
        <v>653</v>
      </c>
      <c r="K377" s="35" t="s">
        <v>654</v>
      </c>
      <c r="L377" s="33">
        <v>2136960</v>
      </c>
      <c r="M377" s="33">
        <v>968310</v>
      </c>
      <c r="N377" s="18" t="str">
        <f>CONCATENATE(P377, " ","y adicionar por valor de $",M377, " el contrato de prestación de servicios No. ",C377," cuyo objeto es: ", G377)</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$968310 el contrato de prestación de servicios No. PS 2629 2025 cuyo objeto es: PRESTAR SERVICIOS TECNICOS COMO AUXILIAR DE ENFERMERIA II PARA DESARROLLAR ACTIVIDADES EN LA DIRECCION DE SERVICIOS HOSPITALARIOS DE LA SUBRED INTEGRADA DE SERVICIOS DE SALUD CENTRO ORIENTE E.S.E. </v>
      </c>
      <c r="O377" s="15" t="s">
        <v>295</v>
      </c>
      <c r="P377" s="16" t="s">
        <v>655</v>
      </c>
    </row>
    <row r="378" spans="1:16" s="14" customFormat="1" ht="192.75" thickBot="1">
      <c r="A378" s="17">
        <f t="shared" si="5"/>
        <v>368</v>
      </c>
      <c r="B378" s="17" t="s">
        <v>617</v>
      </c>
      <c r="C378" s="17" t="s">
        <v>215</v>
      </c>
      <c r="D378" s="17" t="s">
        <v>1685</v>
      </c>
      <c r="E378" s="17">
        <v>1193332345</v>
      </c>
      <c r="F378" s="17" t="s">
        <v>1041</v>
      </c>
      <c r="G378" s="17" t="s">
        <v>658</v>
      </c>
      <c r="H378" s="17" t="s">
        <v>659</v>
      </c>
      <c r="I378" s="35" t="s">
        <v>636</v>
      </c>
      <c r="J378" s="35" t="s">
        <v>653</v>
      </c>
      <c r="K378" s="35" t="s">
        <v>654</v>
      </c>
      <c r="L378" s="33">
        <v>2448600</v>
      </c>
      <c r="M378" s="33">
        <v>1302210</v>
      </c>
      <c r="N378" s="18" t="str">
        <f>CONCATENATE(P378, " ","y adicionar por valor de $",M378, " el contrato de prestación de servicios No. ",C378," cuyo objeto es: ", G378)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$1302210 el contrato de prestación de servicios No. PS 2631 2025 cuyo objeto es: PRESTAR SERVICIO TECNICO COMO AUXILIAR DE ENFERMERIA II PARA DESARROLLAR ACTIVIDADES EN LA DIRECCION DE SERVICIOS HOSPITALARIOS DE LA SUBRED INTEGRADA DE SERVICIOS DE SALUD CENTRO ORIENTE E.S.E.</v>
      </c>
      <c r="O378" s="15" t="s">
        <v>295</v>
      </c>
      <c r="P378" s="16" t="s">
        <v>655</v>
      </c>
    </row>
    <row r="379" spans="1:16" s="14" customFormat="1" ht="192.75" thickBot="1">
      <c r="A379" s="17">
        <f t="shared" si="5"/>
        <v>369</v>
      </c>
      <c r="B379" s="17" t="s">
        <v>625</v>
      </c>
      <c r="C379" s="17" t="s">
        <v>510</v>
      </c>
      <c r="D379" s="17" t="s">
        <v>1686</v>
      </c>
      <c r="E379" s="17">
        <v>65786574</v>
      </c>
      <c r="F379" s="17" t="s">
        <v>1042</v>
      </c>
      <c r="G379" s="17" t="s">
        <v>788</v>
      </c>
      <c r="H379" s="17" t="s">
        <v>662</v>
      </c>
      <c r="I379" s="35" t="s">
        <v>636</v>
      </c>
      <c r="J379" s="35" t="s">
        <v>653</v>
      </c>
      <c r="K379" s="35" t="s">
        <v>654</v>
      </c>
      <c r="L379" s="33">
        <v>2448600</v>
      </c>
      <c r="M379" s="33">
        <v>1012830</v>
      </c>
      <c r="N379" s="18" t="str">
        <f>CONCATENATE(P379, " ","y adicionar por valor de $",M379, " el contrato de prestación de servicios No. ",C379," cuyo objeto es: ", G379)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$1012830 el contrato de prestación de servicios No. PS 2635 2025 cuyo objeto es: PRESTAR SERVICIOS TECNICOS COMO AUXILIAR DE ENFERMERIA II PARA DESARROLLAR ACTIVIDADES EN LA DIRECCION DE SERVICIOS HOSPITALARIOS DE LA SUBRED INTEGRADA DE SERVICIOS DE SALUD CENTRO ORIENTE E.S.E.</v>
      </c>
      <c r="O379" s="15" t="s">
        <v>295</v>
      </c>
      <c r="P379" s="16" t="s">
        <v>655</v>
      </c>
    </row>
    <row r="380" spans="1:16" s="14" customFormat="1" ht="192.75" thickBot="1">
      <c r="A380" s="17">
        <f t="shared" si="5"/>
        <v>370</v>
      </c>
      <c r="B380" s="17" t="s">
        <v>618</v>
      </c>
      <c r="C380" s="17" t="s">
        <v>216</v>
      </c>
      <c r="D380" s="17" t="s">
        <v>1687</v>
      </c>
      <c r="E380" s="17">
        <v>1121946629</v>
      </c>
      <c r="F380" s="17" t="s">
        <v>1043</v>
      </c>
      <c r="G380" s="17" t="s">
        <v>766</v>
      </c>
      <c r="H380" s="17" t="s">
        <v>659</v>
      </c>
      <c r="I380" s="35" t="s">
        <v>636</v>
      </c>
      <c r="J380" s="35" t="s">
        <v>653</v>
      </c>
      <c r="K380" s="35" t="s">
        <v>654</v>
      </c>
      <c r="L380" s="33">
        <v>4492840</v>
      </c>
      <c r="M380" s="33">
        <v>2756970</v>
      </c>
      <c r="N380" s="18" t="str">
        <f>CONCATENATE(P380, " ","y adicionar por valor de $",M380, " el contrato de prestación de servicios No. ",C380," cuyo objeto es: ", G380)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2636 2025 cuyo objeto es: PRESTAR SERVICIOS PROFESIONALES COMO ENFERMERO (A) PARA DESARROLLAR ACTIVIDADES EN LA DIRECCION DE SERVICIOS HOSPITALARIOS DE LA SUBRED INTEGRADA DE SERVICIOS DE SALUD CENTRO ORIENTE E.S.E.</v>
      </c>
      <c r="O380" s="15" t="s">
        <v>295</v>
      </c>
      <c r="P380" s="16" t="s">
        <v>655</v>
      </c>
    </row>
    <row r="381" spans="1:16" s="14" customFormat="1" ht="192.75" thickBot="1">
      <c r="A381" s="17">
        <f t="shared" si="5"/>
        <v>371</v>
      </c>
      <c r="B381" s="17" t="s">
        <v>619</v>
      </c>
      <c r="C381" s="17" t="s">
        <v>511</v>
      </c>
      <c r="D381" s="17" t="s">
        <v>1688</v>
      </c>
      <c r="E381" s="17">
        <v>1098152039</v>
      </c>
      <c r="F381" s="17" t="s">
        <v>1044</v>
      </c>
      <c r="G381" s="17" t="s">
        <v>766</v>
      </c>
      <c r="H381" s="17" t="s">
        <v>662</v>
      </c>
      <c r="I381" s="35" t="s">
        <v>636</v>
      </c>
      <c r="J381" s="35" t="s">
        <v>653</v>
      </c>
      <c r="K381" s="35" t="s">
        <v>654</v>
      </c>
      <c r="L381" s="33">
        <v>4492840</v>
      </c>
      <c r="M381" s="33">
        <v>204220</v>
      </c>
      <c r="N381" s="18" t="str">
        <f>CONCATENATE(P381, " ","y adicionar por valor de $",M381, " el contrato de prestación de servicios No. ",C381," cuyo objeto es: ", G381)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$204220 el contrato de prestación de servicios No. PS 2637 2025 cuyo objeto es: PRESTAR SERVICIOS PROFESIONALES COMO ENFERMERO (A) PARA DESARROLLAR ACTIVIDADES EN LA DIRECCION DE SERVICIOS HOSPITALARIOS DE LA SUBRED INTEGRADA DE SERVICIOS DE SALUD CENTRO ORIENTE E.S.E.</v>
      </c>
      <c r="O381" s="15" t="s">
        <v>295</v>
      </c>
      <c r="P381" s="16" t="s">
        <v>655</v>
      </c>
    </row>
    <row r="382" spans="1:16" s="14" customFormat="1" ht="192.75" thickBot="1">
      <c r="A382" s="17">
        <f t="shared" si="5"/>
        <v>372</v>
      </c>
      <c r="B382" s="17" t="s">
        <v>620</v>
      </c>
      <c r="C382" s="17" t="s">
        <v>217</v>
      </c>
      <c r="D382" s="17" t="s">
        <v>1689</v>
      </c>
      <c r="E382" s="17">
        <v>52833904</v>
      </c>
      <c r="F382" s="17" t="s">
        <v>1045</v>
      </c>
      <c r="G382" s="17" t="s">
        <v>658</v>
      </c>
      <c r="H382" s="17" t="s">
        <v>659</v>
      </c>
      <c r="I382" s="35" t="s">
        <v>636</v>
      </c>
      <c r="J382" s="35" t="s">
        <v>653</v>
      </c>
      <c r="K382" s="35" t="s">
        <v>654</v>
      </c>
      <c r="L382" s="33">
        <v>2136960</v>
      </c>
      <c r="M382" s="33">
        <v>1101870</v>
      </c>
      <c r="N382" s="18" t="str">
        <f>CONCATENATE(P382, " ","y adicionar por valor de $",M382, " el contrato de prestación de servicios No. ",C382," cuyo objeto es: ", G382)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2638 2025 cuyo objeto es: PRESTAR SERVICIO TECNICO COMO AUXILIAR DE ENFERMERIA II PARA DESARROLLAR ACTIVIDADES EN LA DIRECCION DE SERVICIOS HOSPITALARIOS DE LA SUBRED INTEGRADA DE SERVICIOS DE SALUD CENTRO ORIENTE E.S.E.</v>
      </c>
      <c r="O382" s="15" t="s">
        <v>295</v>
      </c>
      <c r="P382" s="16" t="s">
        <v>655</v>
      </c>
    </row>
    <row r="383" spans="1:16" s="14" customFormat="1" ht="192.75" thickBot="1">
      <c r="A383" s="17">
        <f t="shared" si="5"/>
        <v>373</v>
      </c>
      <c r="B383" s="17" t="s">
        <v>619</v>
      </c>
      <c r="C383" s="17" t="s">
        <v>218</v>
      </c>
      <c r="D383" s="17" t="s">
        <v>1690</v>
      </c>
      <c r="E383" s="17">
        <v>1012354158</v>
      </c>
      <c r="F383" s="17" t="s">
        <v>1046</v>
      </c>
      <c r="G383" s="17" t="s">
        <v>1003</v>
      </c>
      <c r="H383" s="17" t="s">
        <v>659</v>
      </c>
      <c r="I383" s="35" t="s">
        <v>636</v>
      </c>
      <c r="J383" s="35" t="s">
        <v>653</v>
      </c>
      <c r="K383" s="35" t="s">
        <v>654</v>
      </c>
      <c r="L383" s="33">
        <v>2136960</v>
      </c>
      <c r="M383" s="33">
        <v>1502550</v>
      </c>
      <c r="N383" s="18" t="str">
        <f>CONCATENATE(P383, " ","y adicionar por valor de $",M383, " el contrato de prestación de servicios No. ",C383," cuyo objeto es: ", G383)</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2639 2025 cuyo objeto es: PRESTAR SERVICIOS TECNICOS COMO AUXILIAR DE ENFERMERIA II PARA DESARROLLAR ACTIVIDADES EN LA DIRECCION DE SERVICIOS HOSPITALARIOS DE LA SUBRED INTEGRADA DE SERVICIOS DE SALUD CENTRO ORIENTE E.S.E. </v>
      </c>
      <c r="O383" s="15" t="s">
        <v>295</v>
      </c>
      <c r="P383" s="16" t="s">
        <v>655</v>
      </c>
    </row>
    <row r="384" spans="1:16" s="14" customFormat="1" ht="192.75" thickBot="1">
      <c r="A384" s="17">
        <f t="shared" si="5"/>
        <v>374</v>
      </c>
      <c r="B384" s="17" t="s">
        <v>618</v>
      </c>
      <c r="C384" s="17" t="s">
        <v>512</v>
      </c>
      <c r="D384" s="17" t="s">
        <v>1691</v>
      </c>
      <c r="E384" s="17">
        <v>1014315448</v>
      </c>
      <c r="F384" s="17" t="s">
        <v>1047</v>
      </c>
      <c r="G384" s="17" t="s">
        <v>1003</v>
      </c>
      <c r="H384" s="17" t="s">
        <v>662</v>
      </c>
      <c r="I384" s="35" t="s">
        <v>636</v>
      </c>
      <c r="J384" s="35" t="s">
        <v>653</v>
      </c>
      <c r="K384" s="35" t="s">
        <v>654</v>
      </c>
      <c r="L384" s="33">
        <v>2448600</v>
      </c>
      <c r="M384" s="33">
        <v>701190</v>
      </c>
      <c r="N384" s="18" t="str">
        <f>CONCATENATE(P384, " ","y adicionar por valor de $",M384, " el contrato de prestación de servicios No. ",C384," cuyo objeto es: ", G384)</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$701190 el contrato de prestación de servicios No. PS 2640 2025 cuyo objeto es: PRESTAR SERVICIOS TECNICOS COMO AUXILIAR DE ENFERMERIA II PARA DESARROLLAR ACTIVIDADES EN LA DIRECCION DE SERVICIOS HOSPITALARIOS DE LA SUBRED INTEGRADA DE SERVICIOS DE SALUD CENTRO ORIENTE E.S.E. </v>
      </c>
      <c r="O384" s="15" t="s">
        <v>295</v>
      </c>
      <c r="P384" s="16" t="s">
        <v>655</v>
      </c>
    </row>
    <row r="385" spans="1:16" s="14" customFormat="1" ht="192.75" thickBot="1">
      <c r="A385" s="17">
        <f t="shared" si="5"/>
        <v>375</v>
      </c>
      <c r="B385" s="17" t="s">
        <v>619</v>
      </c>
      <c r="C385" s="17" t="s">
        <v>219</v>
      </c>
      <c r="D385" s="17" t="s">
        <v>1692</v>
      </c>
      <c r="E385" s="17">
        <v>52205353</v>
      </c>
      <c r="F385" s="17" t="s">
        <v>1048</v>
      </c>
      <c r="G385" s="17" t="s">
        <v>658</v>
      </c>
      <c r="H385" s="17" t="s">
        <v>659</v>
      </c>
      <c r="I385" s="35" t="s">
        <v>636</v>
      </c>
      <c r="J385" s="35" t="s">
        <v>653</v>
      </c>
      <c r="K385" s="35" t="s">
        <v>654</v>
      </c>
      <c r="L385" s="33">
        <v>2136960</v>
      </c>
      <c r="M385" s="33">
        <v>1035090</v>
      </c>
      <c r="N385" s="18" t="str">
        <f>CONCATENATE(P385, " ","y adicionar por valor de $",M385, " el contrato de prestación de servicios No. ",C385," cuyo objeto es: ", G385)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$1035090 el contrato de prestación de servicios No. PS 2641 2025 cuyo objeto es: PRESTAR SERVICIO TECNICO COMO AUXILIAR DE ENFERMERIA II PARA DESARROLLAR ACTIVIDADES EN LA DIRECCION DE SERVICIOS HOSPITALARIOS DE LA SUBRED INTEGRADA DE SERVICIOS DE SALUD CENTRO ORIENTE E.S.E.</v>
      </c>
      <c r="O385" s="15" t="s">
        <v>295</v>
      </c>
      <c r="P385" s="16" t="s">
        <v>655</v>
      </c>
    </row>
    <row r="386" spans="1:16" s="14" customFormat="1" ht="192.75" thickBot="1">
      <c r="A386" s="17">
        <f t="shared" si="5"/>
        <v>376</v>
      </c>
      <c r="B386" s="17" t="s">
        <v>622</v>
      </c>
      <c r="C386" s="17" t="s">
        <v>513</v>
      </c>
      <c r="D386" s="17" t="s">
        <v>1693</v>
      </c>
      <c r="E386" s="17">
        <v>1092549835</v>
      </c>
      <c r="F386" s="17" t="s">
        <v>1049</v>
      </c>
      <c r="G386" s="17" t="s">
        <v>658</v>
      </c>
      <c r="H386" s="17" t="s">
        <v>662</v>
      </c>
      <c r="I386" s="35" t="s">
        <v>636</v>
      </c>
      <c r="J386" s="35" t="s">
        <v>653</v>
      </c>
      <c r="K386" s="35" t="s">
        <v>654</v>
      </c>
      <c r="L386" s="33">
        <v>2136960</v>
      </c>
      <c r="M386" s="33">
        <v>701190</v>
      </c>
      <c r="N386" s="18" t="str">
        <f>CONCATENATE(P386, " ","y adicionar por valor de $",M386, " el contrato de prestación de servicios No. ",C386," cuyo objeto es: ", G386)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$701190 el contrato de prestación de servicios No. PS 2642 2025 cuyo objeto es: PRESTAR SERVICIO TECNICO COMO AUXILIAR DE ENFERMERIA II PARA DESARROLLAR ACTIVIDADES EN LA DIRECCION DE SERVICIOS HOSPITALARIOS DE LA SUBRED INTEGRADA DE SERVICIOS DE SALUD CENTRO ORIENTE E.S.E.</v>
      </c>
      <c r="O386" s="15" t="s">
        <v>295</v>
      </c>
      <c r="P386" s="16" t="s">
        <v>655</v>
      </c>
    </row>
    <row r="387" spans="1:16" s="14" customFormat="1" ht="192.75" thickBot="1">
      <c r="A387" s="17">
        <f t="shared" si="5"/>
        <v>377</v>
      </c>
      <c r="B387" s="17" t="s">
        <v>618</v>
      </c>
      <c r="C387" s="17" t="s">
        <v>220</v>
      </c>
      <c r="D387" s="17" t="s">
        <v>1694</v>
      </c>
      <c r="E387" s="17">
        <v>1023950519</v>
      </c>
      <c r="F387" s="17" t="s">
        <v>1050</v>
      </c>
      <c r="G387" s="17" t="s">
        <v>788</v>
      </c>
      <c r="H387" s="17" t="s">
        <v>659</v>
      </c>
      <c r="I387" s="35" t="s">
        <v>636</v>
      </c>
      <c r="J387" s="35" t="s">
        <v>653</v>
      </c>
      <c r="K387" s="35" t="s">
        <v>654</v>
      </c>
      <c r="L387" s="33">
        <v>2448600</v>
      </c>
      <c r="M387" s="33">
        <v>1502550</v>
      </c>
      <c r="N387" s="18" t="str">
        <f>CONCATENATE(P387, " ","y adicionar por valor de $",M387, " el contrato de prestación de servicios No. ",C387," cuyo objeto es: ", G387)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2643 2025 cuyo objeto es: PRESTAR SERVICIOS TECNICOS COMO AUXILIAR DE ENFERMERIA II PARA DESARROLLAR ACTIVIDADES EN LA DIRECCION DE SERVICIOS HOSPITALARIOS DE LA SUBRED INTEGRADA DE SERVICIOS DE SALUD CENTRO ORIENTE E.S.E.</v>
      </c>
      <c r="O387" s="15" t="s">
        <v>295</v>
      </c>
      <c r="P387" s="16" t="s">
        <v>655</v>
      </c>
    </row>
    <row r="388" spans="1:16" s="14" customFormat="1" ht="192.75" thickBot="1">
      <c r="A388" s="17">
        <f t="shared" si="5"/>
        <v>378</v>
      </c>
      <c r="B388" s="17" t="s">
        <v>619</v>
      </c>
      <c r="C388" s="17" t="s">
        <v>221</v>
      </c>
      <c r="D388" s="17" t="s">
        <v>1695</v>
      </c>
      <c r="E388" s="17">
        <v>52492066</v>
      </c>
      <c r="F388" s="17" t="s">
        <v>1051</v>
      </c>
      <c r="G388" s="17" t="s">
        <v>766</v>
      </c>
      <c r="H388" s="17" t="s">
        <v>659</v>
      </c>
      <c r="I388" s="35" t="s">
        <v>636</v>
      </c>
      <c r="J388" s="35" t="s">
        <v>653</v>
      </c>
      <c r="K388" s="35" t="s">
        <v>654</v>
      </c>
      <c r="L388" s="33">
        <v>4492840</v>
      </c>
      <c r="M388" s="33">
        <v>1878824</v>
      </c>
      <c r="N388" s="18" t="str">
        <f>CONCATENATE(P388, " ","y adicionar por valor de $",M388, " el contrato de prestación de servicios No. ",C388," cuyo objeto es: ", G388)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$1878824 el contrato de prestación de servicios No. PS 2644 2025 cuyo objeto es: PRESTAR SERVICIOS PROFESIONALES COMO ENFERMERO (A) PARA DESARROLLAR ACTIVIDADES EN LA DIRECCION DE SERVICIOS HOSPITALARIOS DE LA SUBRED INTEGRADA DE SERVICIOS DE SALUD CENTRO ORIENTE E.S.E.</v>
      </c>
      <c r="O388" s="15" t="s">
        <v>295</v>
      </c>
      <c r="P388" s="16" t="s">
        <v>655</v>
      </c>
    </row>
    <row r="389" spans="1:16" s="14" customFormat="1" ht="192.75" thickBot="1">
      <c r="A389" s="17">
        <f t="shared" si="5"/>
        <v>379</v>
      </c>
      <c r="B389" s="17" t="s">
        <v>619</v>
      </c>
      <c r="C389" s="17" t="s">
        <v>514</v>
      </c>
      <c r="D389" s="17" t="s">
        <v>1696</v>
      </c>
      <c r="E389" s="17">
        <v>1023005064</v>
      </c>
      <c r="F389" s="17" t="s">
        <v>1052</v>
      </c>
      <c r="G389" s="17" t="s">
        <v>658</v>
      </c>
      <c r="H389" s="17" t="s">
        <v>662</v>
      </c>
      <c r="I389" s="35" t="s">
        <v>636</v>
      </c>
      <c r="J389" s="35" t="s">
        <v>653</v>
      </c>
      <c r="K389" s="35" t="s">
        <v>654</v>
      </c>
      <c r="L389" s="33">
        <v>2136960</v>
      </c>
      <c r="M389" s="33">
        <v>0</v>
      </c>
      <c r="N389" s="18" t="str">
        <f>CONCATENATE(P389, " ","y adicionar por valor de $",M389, " el contrato de prestación de servicios No. ",C389," cuyo objeto es: ", G389)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2646 2025 cuyo objeto es: PRESTAR SERVICIO TECNICO COMO AUXILIAR DE ENFERMERIA II PARA DESARROLLAR ACTIVIDADES EN LA DIRECCION DE SERVICIOS HOSPITALARIOS DE LA SUBRED INTEGRADA DE SERVICIOS DE SALUD CENTRO ORIENTE E.S.E.</v>
      </c>
      <c r="O389" s="15" t="s">
        <v>295</v>
      </c>
      <c r="P389" s="16" t="s">
        <v>655</v>
      </c>
    </row>
    <row r="390" spans="1:16" s="14" customFormat="1" ht="192.75" thickBot="1">
      <c r="A390" s="17">
        <f t="shared" si="5"/>
        <v>380</v>
      </c>
      <c r="B390" s="17" t="s">
        <v>620</v>
      </c>
      <c r="C390" s="17" t="s">
        <v>515</v>
      </c>
      <c r="D390" s="17" t="s">
        <v>1697</v>
      </c>
      <c r="E390" s="17">
        <v>1013658871</v>
      </c>
      <c r="F390" s="17" t="s">
        <v>1053</v>
      </c>
      <c r="G390" s="17" t="s">
        <v>658</v>
      </c>
      <c r="H390" s="17" t="s">
        <v>662</v>
      </c>
      <c r="I390" s="35" t="s">
        <v>636</v>
      </c>
      <c r="J390" s="35" t="s">
        <v>653</v>
      </c>
      <c r="K390" s="35" t="s">
        <v>654</v>
      </c>
      <c r="L390" s="33">
        <v>2448600</v>
      </c>
      <c r="M390" s="33">
        <v>578760</v>
      </c>
      <c r="N390" s="18" t="str">
        <f>CONCATENATE(P390, " ","y adicionar por valor de $",M390, " el contrato de prestación de servicios No. ",C390," cuyo objeto es: ", G390)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$578760 el contrato de prestación de servicios No. PS 2648 2025 cuyo objeto es: PRESTAR SERVICIO TECNICO COMO AUXILIAR DE ENFERMERIA II PARA DESARROLLAR ACTIVIDADES EN LA DIRECCION DE SERVICIOS HOSPITALARIOS DE LA SUBRED INTEGRADA DE SERVICIOS DE SALUD CENTRO ORIENTE E.S.E.</v>
      </c>
      <c r="O390" s="15" t="s">
        <v>295</v>
      </c>
      <c r="P390" s="16" t="s">
        <v>655</v>
      </c>
    </row>
    <row r="391" spans="1:16" s="14" customFormat="1" ht="192.75" thickBot="1">
      <c r="A391" s="17">
        <f t="shared" si="5"/>
        <v>381</v>
      </c>
      <c r="B391" s="17" t="s">
        <v>624</v>
      </c>
      <c r="C391" s="17" t="s">
        <v>222</v>
      </c>
      <c r="D391" s="17" t="s">
        <v>1698</v>
      </c>
      <c r="E391" s="17">
        <v>1099545477</v>
      </c>
      <c r="F391" s="17" t="s">
        <v>1054</v>
      </c>
      <c r="G391" s="17" t="s">
        <v>766</v>
      </c>
      <c r="H391" s="17" t="s">
        <v>659</v>
      </c>
      <c r="I391" s="35" t="s">
        <v>636</v>
      </c>
      <c r="J391" s="35" t="s">
        <v>653</v>
      </c>
      <c r="K391" s="35" t="s">
        <v>654</v>
      </c>
      <c r="L391" s="33">
        <v>4492840</v>
      </c>
      <c r="M391" s="33">
        <v>2756970</v>
      </c>
      <c r="N391" s="18" t="str">
        <f>CONCATENATE(P391, " ","y adicionar por valor de $",M391, " el contrato de prestación de servicios No. ",C391," cuyo objeto es: ", G391)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2649 2025 cuyo objeto es: PRESTAR SERVICIOS PROFESIONALES COMO ENFERMERO (A) PARA DESARROLLAR ACTIVIDADES EN LA DIRECCION DE SERVICIOS HOSPITALARIOS DE LA SUBRED INTEGRADA DE SERVICIOS DE SALUD CENTRO ORIENTE E.S.E.</v>
      </c>
      <c r="O391" s="15" t="s">
        <v>295</v>
      </c>
      <c r="P391" s="16" t="s">
        <v>655</v>
      </c>
    </row>
    <row r="392" spans="1:16" s="14" customFormat="1" ht="192.75" thickBot="1">
      <c r="A392" s="17">
        <f t="shared" si="5"/>
        <v>382</v>
      </c>
      <c r="B392" s="17" t="s">
        <v>619</v>
      </c>
      <c r="C392" s="17" t="s">
        <v>516</v>
      </c>
      <c r="D392" s="17" t="s">
        <v>1699</v>
      </c>
      <c r="E392" s="17">
        <v>1018483811</v>
      </c>
      <c r="F392" s="17" t="s">
        <v>1055</v>
      </c>
      <c r="G392" s="17" t="s">
        <v>766</v>
      </c>
      <c r="H392" s="17" t="s">
        <v>662</v>
      </c>
      <c r="I392" s="35" t="s">
        <v>636</v>
      </c>
      <c r="J392" s="35" t="s">
        <v>653</v>
      </c>
      <c r="K392" s="35" t="s">
        <v>654</v>
      </c>
      <c r="L392" s="33">
        <v>4492840</v>
      </c>
      <c r="M392" s="33">
        <v>918990</v>
      </c>
      <c r="N392" s="18" t="str">
        <f>CONCATENATE(P392, " ","y adicionar por valor de $",M392, " el contrato de prestación de servicios No. ",C392," cuyo objeto es: ", G392)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$918990 el contrato de prestación de servicios No. PS 2650 2025 cuyo objeto es: PRESTAR SERVICIOS PROFESIONALES COMO ENFERMERO (A) PARA DESARROLLAR ACTIVIDADES EN LA DIRECCION DE SERVICIOS HOSPITALARIOS DE LA SUBRED INTEGRADA DE SERVICIOS DE SALUD CENTRO ORIENTE E.S.E.</v>
      </c>
      <c r="O392" s="15" t="s">
        <v>295</v>
      </c>
      <c r="P392" s="16" t="s">
        <v>655</v>
      </c>
    </row>
    <row r="393" spans="1:16" s="14" customFormat="1" ht="192.75" thickBot="1">
      <c r="A393" s="17">
        <f t="shared" si="5"/>
        <v>383</v>
      </c>
      <c r="B393" s="17" t="s">
        <v>619</v>
      </c>
      <c r="C393" s="17" t="s">
        <v>223</v>
      </c>
      <c r="D393" s="17" t="s">
        <v>1700</v>
      </c>
      <c r="E393" s="17">
        <v>1033728670</v>
      </c>
      <c r="F393" s="17" t="s">
        <v>1056</v>
      </c>
      <c r="G393" s="17" t="s">
        <v>788</v>
      </c>
      <c r="H393" s="17" t="s">
        <v>659</v>
      </c>
      <c r="I393" s="35" t="s">
        <v>636</v>
      </c>
      <c r="J393" s="35" t="s">
        <v>653</v>
      </c>
      <c r="K393" s="35" t="s">
        <v>654</v>
      </c>
      <c r="L393" s="33">
        <v>2448600</v>
      </c>
      <c r="M393" s="33">
        <v>1502550</v>
      </c>
      <c r="N393" s="18" t="str">
        <f>CONCATENATE(P393, " ","y adicionar por valor de $",M393, " el contrato de prestación de servicios No. ",C393," cuyo objeto es: ", G393)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2655 2025 cuyo objeto es: PRESTAR SERVICIOS TECNICOS COMO AUXILIAR DE ENFERMERIA II PARA DESARROLLAR ACTIVIDADES EN LA DIRECCION DE SERVICIOS HOSPITALARIOS DE LA SUBRED INTEGRADA DE SERVICIOS DE SALUD CENTRO ORIENTE E.S.E.</v>
      </c>
      <c r="O393" s="15" t="s">
        <v>295</v>
      </c>
      <c r="P393" s="16" t="s">
        <v>655</v>
      </c>
    </row>
    <row r="394" spans="1:16" s="14" customFormat="1" ht="192.75" thickBot="1">
      <c r="A394" s="17">
        <f t="shared" si="5"/>
        <v>384</v>
      </c>
      <c r="B394" s="17" t="s">
        <v>619</v>
      </c>
      <c r="C394" s="17" t="s">
        <v>517</v>
      </c>
      <c r="D394" s="17" t="s">
        <v>1701</v>
      </c>
      <c r="E394" s="17">
        <v>55236375</v>
      </c>
      <c r="F394" s="17" t="s">
        <v>1057</v>
      </c>
      <c r="G394" s="17" t="s">
        <v>766</v>
      </c>
      <c r="H394" s="17" t="s">
        <v>662</v>
      </c>
      <c r="I394" s="35" t="s">
        <v>636</v>
      </c>
      <c r="J394" s="35" t="s">
        <v>653</v>
      </c>
      <c r="K394" s="35" t="s">
        <v>654</v>
      </c>
      <c r="L394" s="33">
        <v>4492840</v>
      </c>
      <c r="M394" s="33">
        <v>2062622</v>
      </c>
      <c r="N394" s="18" t="str">
        <f>CONCATENATE(P394, " ","y adicionar por valor de $",M394, " el contrato de prestación de servicios No. ",C394," cuyo objeto es: ", G394)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$2062622 el contrato de prestación de servicios No. PS 2656 2025 cuyo objeto es: PRESTAR SERVICIOS PROFESIONALES COMO ENFERMERO (A) PARA DESARROLLAR ACTIVIDADES EN LA DIRECCION DE SERVICIOS HOSPITALARIOS DE LA SUBRED INTEGRADA DE SERVICIOS DE SALUD CENTRO ORIENTE E.S.E.</v>
      </c>
      <c r="O394" s="15" t="s">
        <v>295</v>
      </c>
      <c r="P394" s="16" t="s">
        <v>655</v>
      </c>
    </row>
    <row r="395" spans="1:16" s="14" customFormat="1" ht="192.75" thickBot="1">
      <c r="A395" s="17">
        <f t="shared" si="5"/>
        <v>385</v>
      </c>
      <c r="B395" s="17" t="s">
        <v>619</v>
      </c>
      <c r="C395" s="17" t="s">
        <v>224</v>
      </c>
      <c r="D395" s="17" t="s">
        <v>1702</v>
      </c>
      <c r="E395" s="17">
        <v>1020766095</v>
      </c>
      <c r="F395" s="17" t="s">
        <v>1058</v>
      </c>
      <c r="G395" s="17" t="s">
        <v>658</v>
      </c>
      <c r="H395" s="17" t="s">
        <v>659</v>
      </c>
      <c r="I395" s="35" t="s">
        <v>636</v>
      </c>
      <c r="J395" s="35" t="s">
        <v>653</v>
      </c>
      <c r="K395" s="35" t="s">
        <v>654</v>
      </c>
      <c r="L395" s="33">
        <v>2448600</v>
      </c>
      <c r="M395" s="33">
        <v>1502550</v>
      </c>
      <c r="N395" s="18" t="str">
        <f>CONCATENATE(P395, " ","y adicionar por valor de $",M395, " el contrato de prestación de servicios No. ",C395," cuyo objeto es: ", G395)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2657 2025 cuyo objeto es: PRESTAR SERVICIO TECNICO COMO AUXILIAR DE ENFERMERIA II PARA DESARROLLAR ACTIVIDADES EN LA DIRECCION DE SERVICIOS HOSPITALARIOS DE LA SUBRED INTEGRADA DE SERVICIOS DE SALUD CENTRO ORIENTE E.S.E.</v>
      </c>
      <c r="O395" s="15" t="s">
        <v>295</v>
      </c>
      <c r="P395" s="16" t="s">
        <v>655</v>
      </c>
    </row>
    <row r="396" spans="1:16" s="14" customFormat="1" ht="192.75" thickBot="1">
      <c r="A396" s="17">
        <f t="shared" si="5"/>
        <v>386</v>
      </c>
      <c r="B396" s="17" t="s">
        <v>620</v>
      </c>
      <c r="C396" s="17" t="s">
        <v>225</v>
      </c>
      <c r="D396" s="17" t="s">
        <v>1703</v>
      </c>
      <c r="E396" s="17">
        <v>1001272449</v>
      </c>
      <c r="F396" s="17" t="s">
        <v>1059</v>
      </c>
      <c r="G396" s="17" t="s">
        <v>766</v>
      </c>
      <c r="H396" s="17" t="s">
        <v>659</v>
      </c>
      <c r="I396" s="35" t="s">
        <v>636</v>
      </c>
      <c r="J396" s="35" t="s">
        <v>653</v>
      </c>
      <c r="K396" s="35" t="s">
        <v>654</v>
      </c>
      <c r="L396" s="33">
        <v>4492840</v>
      </c>
      <c r="M396" s="33">
        <v>2389374</v>
      </c>
      <c r="N396" s="18" t="str">
        <f>CONCATENATE(P396, " ","y adicionar por valor de $",M396, " el contrato de prestación de servicios No. ",C396," cuyo objeto es: ", G396)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$2389374 el contrato de prestación de servicios No. PS 2660 2025 cuyo objeto es: PRESTAR SERVICIOS PROFESIONALES COMO ENFERMERO (A) PARA DESARROLLAR ACTIVIDADES EN LA DIRECCION DE SERVICIOS HOSPITALARIOS DE LA SUBRED INTEGRADA DE SERVICIOS DE SALUD CENTRO ORIENTE E.S.E.</v>
      </c>
      <c r="O396" s="15" t="s">
        <v>295</v>
      </c>
      <c r="P396" s="16" t="s">
        <v>655</v>
      </c>
    </row>
    <row r="397" spans="1:16" s="14" customFormat="1" ht="192.75" thickBot="1">
      <c r="A397" s="17">
        <f t="shared" ref="A397:A460" si="6">+A396+1</f>
        <v>387</v>
      </c>
      <c r="B397" s="17" t="s">
        <v>619</v>
      </c>
      <c r="C397" s="17" t="s">
        <v>518</v>
      </c>
      <c r="D397" s="17" t="s">
        <v>1704</v>
      </c>
      <c r="E397" s="17">
        <v>1000938540</v>
      </c>
      <c r="F397" s="17" t="s">
        <v>1060</v>
      </c>
      <c r="G397" s="17" t="s">
        <v>658</v>
      </c>
      <c r="H397" s="17" t="s">
        <v>659</v>
      </c>
      <c r="I397" s="35" t="s">
        <v>636</v>
      </c>
      <c r="J397" s="35" t="s">
        <v>653</v>
      </c>
      <c r="K397" s="35" t="s">
        <v>654</v>
      </c>
      <c r="L397" s="33">
        <v>2136960</v>
      </c>
      <c r="M397" s="33">
        <v>467460</v>
      </c>
      <c r="N397" s="18" t="str">
        <f>CONCATENATE(P397, " ","y adicionar por valor de $",M397, " el contrato de prestación de servicios No. ",C397," cuyo objeto es: ", G397)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$467460 el contrato de prestación de servicios No. PS 2663 2025 cuyo objeto es: PRESTAR SERVICIO TECNICO COMO AUXILIAR DE ENFERMERIA II PARA DESARROLLAR ACTIVIDADES EN LA DIRECCION DE SERVICIOS HOSPITALARIOS DE LA SUBRED INTEGRADA DE SERVICIOS DE SALUD CENTRO ORIENTE E.S.E.</v>
      </c>
      <c r="O397" s="15" t="s">
        <v>295</v>
      </c>
      <c r="P397" s="16" t="s">
        <v>655</v>
      </c>
    </row>
    <row r="398" spans="1:16" s="14" customFormat="1" ht="192.75" thickBot="1">
      <c r="A398" s="17">
        <f t="shared" si="6"/>
        <v>388</v>
      </c>
      <c r="B398" s="17" t="s">
        <v>619</v>
      </c>
      <c r="C398" s="17" t="s">
        <v>519</v>
      </c>
      <c r="D398" s="17" t="s">
        <v>1705</v>
      </c>
      <c r="E398" s="17">
        <v>1082254313</v>
      </c>
      <c r="F398" s="17" t="s">
        <v>1061</v>
      </c>
      <c r="G398" s="17" t="s">
        <v>788</v>
      </c>
      <c r="H398" s="17" t="s">
        <v>659</v>
      </c>
      <c r="I398" s="35" t="s">
        <v>636</v>
      </c>
      <c r="J398" s="35" t="s">
        <v>653</v>
      </c>
      <c r="K398" s="35" t="s">
        <v>654</v>
      </c>
      <c r="L398" s="33">
        <v>2136960</v>
      </c>
      <c r="M398" s="33">
        <v>567630</v>
      </c>
      <c r="N398" s="18" t="str">
        <f>CONCATENATE(P398, " ","y adicionar por valor de $",M398, " el contrato de prestación de servicios No. ",C398," cuyo objeto es: ", G398)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$567630 el contrato de prestación de servicios No. PS 2666 2025 cuyo objeto es: PRESTAR SERVICIOS TECNICOS COMO AUXILIAR DE ENFERMERIA II PARA DESARROLLAR ACTIVIDADES EN LA DIRECCION DE SERVICIOS HOSPITALARIOS DE LA SUBRED INTEGRADA DE SERVICIOS DE SALUD CENTRO ORIENTE E.S.E.</v>
      </c>
      <c r="O398" s="15" t="s">
        <v>295</v>
      </c>
      <c r="P398" s="16" t="s">
        <v>655</v>
      </c>
    </row>
    <row r="399" spans="1:16" s="14" customFormat="1" ht="192.75" thickBot="1">
      <c r="A399" s="17">
        <f t="shared" si="6"/>
        <v>389</v>
      </c>
      <c r="B399" s="17" t="s">
        <v>617</v>
      </c>
      <c r="C399" s="17" t="s">
        <v>226</v>
      </c>
      <c r="D399" s="17" t="s">
        <v>1706</v>
      </c>
      <c r="E399" s="17">
        <v>1022380836</v>
      </c>
      <c r="F399" s="17" t="s">
        <v>1062</v>
      </c>
      <c r="G399" s="17" t="s">
        <v>766</v>
      </c>
      <c r="H399" s="17" t="s">
        <v>659</v>
      </c>
      <c r="I399" s="35" t="s">
        <v>636</v>
      </c>
      <c r="J399" s="35" t="s">
        <v>653</v>
      </c>
      <c r="K399" s="35" t="s">
        <v>654</v>
      </c>
      <c r="L399" s="33">
        <v>4492840</v>
      </c>
      <c r="M399" s="33">
        <v>2756970</v>
      </c>
      <c r="N399" s="18" t="str">
        <f>CONCATENATE(P399, " ","y adicionar por valor de $",M399, " el contrato de prestación de servicios No. ",C399," cuyo objeto es: ", G399)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2670 2025 cuyo objeto es: PRESTAR SERVICIOS PROFESIONALES COMO ENFERMERO (A) PARA DESARROLLAR ACTIVIDADES EN LA DIRECCION DE SERVICIOS HOSPITALARIOS DE LA SUBRED INTEGRADA DE SERVICIOS DE SALUD CENTRO ORIENTE E.S.E.</v>
      </c>
      <c r="O399" s="15" t="s">
        <v>295</v>
      </c>
      <c r="P399" s="16" t="s">
        <v>655</v>
      </c>
    </row>
    <row r="400" spans="1:16" s="14" customFormat="1" ht="192.75" thickBot="1">
      <c r="A400" s="17">
        <f t="shared" si="6"/>
        <v>390</v>
      </c>
      <c r="B400" s="17" t="s">
        <v>619</v>
      </c>
      <c r="C400" s="17" t="s">
        <v>227</v>
      </c>
      <c r="D400" s="17" t="s">
        <v>1707</v>
      </c>
      <c r="E400" s="17">
        <v>20859981</v>
      </c>
      <c r="F400" s="17" t="s">
        <v>1063</v>
      </c>
      <c r="G400" s="17" t="s">
        <v>658</v>
      </c>
      <c r="H400" s="17" t="s">
        <v>659</v>
      </c>
      <c r="I400" s="35" t="s">
        <v>636</v>
      </c>
      <c r="J400" s="35" t="s">
        <v>653</v>
      </c>
      <c r="K400" s="35" t="s">
        <v>654</v>
      </c>
      <c r="L400" s="33">
        <v>2448600</v>
      </c>
      <c r="M400" s="33">
        <v>1502550</v>
      </c>
      <c r="N400" s="18" t="str">
        <f>CONCATENATE(P400, " ","y adicionar por valor de $",M400, " el contrato de prestación de servicios No. ",C400," cuyo objeto es: ", G400)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2671 2025 cuyo objeto es: PRESTAR SERVICIO TECNICO COMO AUXILIAR DE ENFERMERIA II PARA DESARROLLAR ACTIVIDADES EN LA DIRECCION DE SERVICIOS HOSPITALARIOS DE LA SUBRED INTEGRADA DE SERVICIOS DE SALUD CENTRO ORIENTE E.S.E.</v>
      </c>
      <c r="O400" s="15" t="s">
        <v>295</v>
      </c>
      <c r="P400" s="16" t="s">
        <v>655</v>
      </c>
    </row>
    <row r="401" spans="1:16" s="14" customFormat="1" ht="192.75" thickBot="1">
      <c r="A401" s="17">
        <f t="shared" si="6"/>
        <v>391</v>
      </c>
      <c r="B401" s="17" t="s">
        <v>616</v>
      </c>
      <c r="C401" s="17" t="s">
        <v>228</v>
      </c>
      <c r="D401" s="17" t="s">
        <v>1708</v>
      </c>
      <c r="E401" s="17">
        <v>1067883642</v>
      </c>
      <c r="F401" s="17" t="s">
        <v>1064</v>
      </c>
      <c r="G401" s="17" t="s">
        <v>658</v>
      </c>
      <c r="H401" s="17" t="s">
        <v>659</v>
      </c>
      <c r="I401" s="35" t="s">
        <v>636</v>
      </c>
      <c r="J401" s="35" t="s">
        <v>653</v>
      </c>
      <c r="K401" s="35" t="s">
        <v>654</v>
      </c>
      <c r="L401" s="33">
        <v>2448600</v>
      </c>
      <c r="M401" s="33">
        <v>1157520</v>
      </c>
      <c r="N401" s="18" t="str">
        <f>CONCATENATE(P401, " ","y adicionar por valor de $",M401, " el contrato de prestación de servicios No. ",C401," cuyo objeto es: ", G401)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$1157520 el contrato de prestación de servicios No. PS 2673 2025 cuyo objeto es: PRESTAR SERVICIO TECNICO COMO AUXILIAR DE ENFERMERIA II PARA DESARROLLAR ACTIVIDADES EN LA DIRECCION DE SERVICIOS HOSPITALARIOS DE LA SUBRED INTEGRADA DE SERVICIOS DE SALUD CENTRO ORIENTE E.S.E.</v>
      </c>
      <c r="O401" s="15" t="s">
        <v>295</v>
      </c>
      <c r="P401" s="16" t="s">
        <v>655</v>
      </c>
    </row>
    <row r="402" spans="1:16" s="14" customFormat="1" ht="192.75" thickBot="1">
      <c r="A402" s="17">
        <f t="shared" si="6"/>
        <v>392</v>
      </c>
      <c r="B402" s="17" t="s">
        <v>620</v>
      </c>
      <c r="C402" s="17" t="s">
        <v>520</v>
      </c>
      <c r="D402" s="17" t="s">
        <v>1709</v>
      </c>
      <c r="E402" s="17">
        <v>39677219</v>
      </c>
      <c r="F402" s="17" t="s">
        <v>1065</v>
      </c>
      <c r="G402" s="17" t="s">
        <v>658</v>
      </c>
      <c r="H402" s="17" t="s">
        <v>659</v>
      </c>
      <c r="I402" s="35" t="s">
        <v>636</v>
      </c>
      <c r="J402" s="35" t="s">
        <v>653</v>
      </c>
      <c r="K402" s="35" t="s">
        <v>654</v>
      </c>
      <c r="L402" s="33">
        <v>2448600</v>
      </c>
      <c r="M402" s="33">
        <v>968310</v>
      </c>
      <c r="N402" s="18" t="str">
        <f>CONCATENATE(P402, " ","y adicionar por valor de $",M402, " el contrato de prestación de servicios No. ",C402," cuyo objeto es: ", G402)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$968310 el contrato de prestación de servicios No. PS 2675 2025 cuyo objeto es: PRESTAR SERVICIO TECNICO COMO AUXILIAR DE ENFERMERIA II PARA DESARROLLAR ACTIVIDADES EN LA DIRECCION DE SERVICIOS HOSPITALARIOS DE LA SUBRED INTEGRADA DE SERVICIOS DE SALUD CENTRO ORIENTE E.S.E.</v>
      </c>
      <c r="O402" s="15" t="s">
        <v>295</v>
      </c>
      <c r="P402" s="16" t="s">
        <v>655</v>
      </c>
    </row>
    <row r="403" spans="1:16" s="14" customFormat="1" ht="192.75" thickBot="1">
      <c r="A403" s="17">
        <f t="shared" si="6"/>
        <v>393</v>
      </c>
      <c r="B403" s="17" t="s">
        <v>621</v>
      </c>
      <c r="C403" s="17" t="s">
        <v>521</v>
      </c>
      <c r="D403" s="17" t="s">
        <v>1710</v>
      </c>
      <c r="E403" s="17">
        <v>1071988591</v>
      </c>
      <c r="F403" s="17" t="s">
        <v>1066</v>
      </c>
      <c r="G403" s="17" t="s">
        <v>788</v>
      </c>
      <c r="H403" s="17" t="s">
        <v>659</v>
      </c>
      <c r="I403" s="35" t="s">
        <v>636</v>
      </c>
      <c r="J403" s="35" t="s">
        <v>653</v>
      </c>
      <c r="K403" s="35" t="s">
        <v>654</v>
      </c>
      <c r="L403" s="33">
        <v>2448600</v>
      </c>
      <c r="M403" s="33">
        <v>133560</v>
      </c>
      <c r="N403" s="18" t="str">
        <f>CONCATENATE(P403, " ","y adicionar por valor de $",M403, " el contrato de prestación de servicios No. ",C403," cuyo objeto es: ", G403)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$133560 el contrato de prestación de servicios No. PS 2676 2025 cuyo objeto es: PRESTAR SERVICIOS TECNICOS COMO AUXILIAR DE ENFERMERIA II PARA DESARROLLAR ACTIVIDADES EN LA DIRECCION DE SERVICIOS HOSPITALARIOS DE LA SUBRED INTEGRADA DE SERVICIOS DE SALUD CENTRO ORIENTE E.S.E.</v>
      </c>
      <c r="O403" s="15" t="s">
        <v>295</v>
      </c>
      <c r="P403" s="16" t="s">
        <v>655</v>
      </c>
    </row>
    <row r="404" spans="1:16" s="14" customFormat="1" ht="192.75" thickBot="1">
      <c r="A404" s="17">
        <f t="shared" si="6"/>
        <v>394</v>
      </c>
      <c r="B404" s="17" t="s">
        <v>619</v>
      </c>
      <c r="C404" s="17" t="s">
        <v>229</v>
      </c>
      <c r="D404" s="17" t="s">
        <v>1711</v>
      </c>
      <c r="E404" s="17">
        <v>700338287</v>
      </c>
      <c r="F404" s="17" t="s">
        <v>1067</v>
      </c>
      <c r="G404" s="17" t="s">
        <v>766</v>
      </c>
      <c r="H404" s="17" t="s">
        <v>659</v>
      </c>
      <c r="I404" s="35" t="s">
        <v>636</v>
      </c>
      <c r="J404" s="35" t="s">
        <v>653</v>
      </c>
      <c r="K404" s="35" t="s">
        <v>654</v>
      </c>
      <c r="L404" s="33">
        <v>3921024</v>
      </c>
      <c r="M404" s="33">
        <v>2756970</v>
      </c>
      <c r="N404" s="18" t="str">
        <f>CONCATENATE(P404, " ","y adicionar por valor de $",M404, " el contrato de prestación de servicios No. ",C404," cuyo objeto es: ", G404)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2681 2025 cuyo objeto es: PRESTAR SERVICIOS PROFESIONALES COMO ENFERMERO (A) PARA DESARROLLAR ACTIVIDADES EN LA DIRECCION DE SERVICIOS HOSPITALARIOS DE LA SUBRED INTEGRADA DE SERVICIOS DE SALUD CENTRO ORIENTE E.S.E.</v>
      </c>
      <c r="O404" s="15" t="s">
        <v>295</v>
      </c>
      <c r="P404" s="16" t="s">
        <v>655</v>
      </c>
    </row>
    <row r="405" spans="1:16" s="14" customFormat="1" ht="192.75" thickBot="1">
      <c r="A405" s="17">
        <f t="shared" si="6"/>
        <v>395</v>
      </c>
      <c r="B405" s="17" t="s">
        <v>619</v>
      </c>
      <c r="C405" s="17" t="s">
        <v>522</v>
      </c>
      <c r="D405" s="17" t="s">
        <v>1712</v>
      </c>
      <c r="E405" s="17">
        <v>1000591679</v>
      </c>
      <c r="F405" s="17" t="s">
        <v>1068</v>
      </c>
      <c r="G405" s="17" t="s">
        <v>766</v>
      </c>
      <c r="H405" s="17" t="s">
        <v>659</v>
      </c>
      <c r="I405" s="35" t="s">
        <v>636</v>
      </c>
      <c r="J405" s="35" t="s">
        <v>653</v>
      </c>
      <c r="K405" s="35" t="s">
        <v>654</v>
      </c>
      <c r="L405" s="33">
        <v>4492840</v>
      </c>
      <c r="M405" s="33">
        <v>0</v>
      </c>
      <c r="N405" s="18" t="str">
        <f>CONCATENATE(P405, " ","y adicionar por valor de $",M405, " el contrato de prestación de servicios No. ",C405," cuyo objeto es: ", G405)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2682 2025 cuyo objeto es: PRESTAR SERVICIOS PROFESIONALES COMO ENFERMERO (A) PARA DESARROLLAR ACTIVIDADES EN LA DIRECCION DE SERVICIOS HOSPITALARIOS DE LA SUBRED INTEGRADA DE SERVICIOS DE SALUD CENTRO ORIENTE E.S.E.</v>
      </c>
      <c r="O405" s="15" t="s">
        <v>295</v>
      </c>
      <c r="P405" s="16" t="s">
        <v>655</v>
      </c>
    </row>
    <row r="406" spans="1:16" s="14" customFormat="1" ht="192.75" thickBot="1">
      <c r="A406" s="17">
        <f t="shared" si="6"/>
        <v>396</v>
      </c>
      <c r="B406" s="17" t="s">
        <v>619</v>
      </c>
      <c r="C406" s="17" t="s">
        <v>523</v>
      </c>
      <c r="D406" s="17" t="s">
        <v>1713</v>
      </c>
      <c r="E406" s="17">
        <v>1001051938</v>
      </c>
      <c r="F406" s="17" t="s">
        <v>1069</v>
      </c>
      <c r="G406" s="17" t="s">
        <v>788</v>
      </c>
      <c r="H406" s="17" t="s">
        <v>659</v>
      </c>
      <c r="I406" s="35" t="s">
        <v>636</v>
      </c>
      <c r="J406" s="35" t="s">
        <v>653</v>
      </c>
      <c r="K406" s="35" t="s">
        <v>654</v>
      </c>
      <c r="L406" s="33">
        <v>2448600</v>
      </c>
      <c r="M406" s="33">
        <v>734580</v>
      </c>
      <c r="N406" s="18" t="str">
        <f>CONCATENATE(P406, " ","y adicionar por valor de $",M406, " el contrato de prestación de servicios No. ",C406," cuyo objeto es: ", G406)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$734580 el contrato de prestación de servicios No. PS 2683 2025 cuyo objeto es: PRESTAR SERVICIOS TECNICOS COMO AUXILIAR DE ENFERMERIA II PARA DESARROLLAR ACTIVIDADES EN LA DIRECCION DE SERVICIOS HOSPITALARIOS DE LA SUBRED INTEGRADA DE SERVICIOS DE SALUD CENTRO ORIENTE E.S.E.</v>
      </c>
      <c r="O406" s="15" t="s">
        <v>295</v>
      </c>
      <c r="P406" s="16" t="s">
        <v>655</v>
      </c>
    </row>
    <row r="407" spans="1:16" s="14" customFormat="1" ht="192.75" thickBot="1">
      <c r="A407" s="17">
        <f t="shared" si="6"/>
        <v>397</v>
      </c>
      <c r="B407" s="17" t="s">
        <v>619</v>
      </c>
      <c r="C407" s="17" t="s">
        <v>524</v>
      </c>
      <c r="D407" s="17" t="s">
        <v>1714</v>
      </c>
      <c r="E407" s="17">
        <v>1015399289</v>
      </c>
      <c r="F407" s="17" t="s">
        <v>1070</v>
      </c>
      <c r="G407" s="17" t="s">
        <v>658</v>
      </c>
      <c r="H407" s="17" t="s">
        <v>659</v>
      </c>
      <c r="I407" s="35" t="s">
        <v>636</v>
      </c>
      <c r="J407" s="35" t="s">
        <v>653</v>
      </c>
      <c r="K407" s="35" t="s">
        <v>654</v>
      </c>
      <c r="L407" s="33">
        <v>2448600</v>
      </c>
      <c r="M407" s="33">
        <v>1168650</v>
      </c>
      <c r="N407" s="18" t="str">
        <f>CONCATENATE(P407, " ","y adicionar por valor de $",M407, " el contrato de prestación de servicios No. ",C407," cuyo objeto es: ", G407)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$1168650 el contrato de prestación de servicios No. PS 2684 2025 cuyo objeto es: PRESTAR SERVICIO TECNICO COMO AUXILIAR DE ENFERMERIA II PARA DESARROLLAR ACTIVIDADES EN LA DIRECCION DE SERVICIOS HOSPITALARIOS DE LA SUBRED INTEGRADA DE SERVICIOS DE SALUD CENTRO ORIENTE E.S.E.</v>
      </c>
      <c r="O407" s="15" t="s">
        <v>295</v>
      </c>
      <c r="P407" s="16" t="s">
        <v>655</v>
      </c>
    </row>
    <row r="408" spans="1:16" s="14" customFormat="1" ht="192.75" thickBot="1">
      <c r="A408" s="17">
        <f t="shared" si="6"/>
        <v>398</v>
      </c>
      <c r="B408" s="17" t="s">
        <v>618</v>
      </c>
      <c r="C408" s="17" t="s">
        <v>230</v>
      </c>
      <c r="D408" s="17" t="s">
        <v>1715</v>
      </c>
      <c r="E408" s="17">
        <v>1024568156</v>
      </c>
      <c r="F408" s="17" t="s">
        <v>1071</v>
      </c>
      <c r="G408" s="17" t="s">
        <v>658</v>
      </c>
      <c r="H408" s="17" t="s">
        <v>659</v>
      </c>
      <c r="I408" s="35" t="s">
        <v>636</v>
      </c>
      <c r="J408" s="35" t="s">
        <v>653</v>
      </c>
      <c r="K408" s="35" t="s">
        <v>654</v>
      </c>
      <c r="L408" s="33">
        <v>2136960</v>
      </c>
      <c r="M408" s="33">
        <v>1502550</v>
      </c>
      <c r="N408" s="18" t="str">
        <f>CONCATENATE(P408, " ","y adicionar por valor de $",M408, " el contrato de prestación de servicios No. ",C408," cuyo objeto es: ", G408)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2686 2025 cuyo objeto es: PRESTAR SERVICIO TECNICO COMO AUXILIAR DE ENFERMERIA II PARA DESARROLLAR ACTIVIDADES EN LA DIRECCION DE SERVICIOS HOSPITALARIOS DE LA SUBRED INTEGRADA DE SERVICIOS DE SALUD CENTRO ORIENTE E.S.E.</v>
      </c>
      <c r="O408" s="15" t="s">
        <v>295</v>
      </c>
      <c r="P408" s="16" t="s">
        <v>655</v>
      </c>
    </row>
    <row r="409" spans="1:16" s="14" customFormat="1" ht="192.75" thickBot="1">
      <c r="A409" s="17">
        <f t="shared" si="6"/>
        <v>399</v>
      </c>
      <c r="B409" s="17" t="s">
        <v>619</v>
      </c>
      <c r="C409" s="17" t="s">
        <v>231</v>
      </c>
      <c r="D409" s="17" t="s">
        <v>1716</v>
      </c>
      <c r="E409" s="17">
        <v>1026291652</v>
      </c>
      <c r="F409" s="17" t="s">
        <v>1072</v>
      </c>
      <c r="G409" s="17" t="s">
        <v>658</v>
      </c>
      <c r="H409" s="17" t="s">
        <v>659</v>
      </c>
      <c r="I409" s="35" t="s">
        <v>636</v>
      </c>
      <c r="J409" s="35" t="s">
        <v>653</v>
      </c>
      <c r="K409" s="35" t="s">
        <v>654</v>
      </c>
      <c r="L409" s="33">
        <v>2448600</v>
      </c>
      <c r="M409" s="33">
        <v>1168650</v>
      </c>
      <c r="N409" s="18" t="str">
        <f>CONCATENATE(P409, " ","y adicionar por valor de $",M409, " el contrato de prestación de servicios No. ",C409," cuyo objeto es: ", G409)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$1168650 el contrato de prestación de servicios No. PS 2687 2025 cuyo objeto es: PRESTAR SERVICIO TECNICO COMO AUXILIAR DE ENFERMERIA II PARA DESARROLLAR ACTIVIDADES EN LA DIRECCION DE SERVICIOS HOSPITALARIOS DE LA SUBRED INTEGRADA DE SERVICIOS DE SALUD CENTRO ORIENTE E.S.E.</v>
      </c>
      <c r="O409" s="15" t="s">
        <v>295</v>
      </c>
      <c r="P409" s="16" t="s">
        <v>655</v>
      </c>
    </row>
    <row r="410" spans="1:16" s="14" customFormat="1" ht="192.75" thickBot="1">
      <c r="A410" s="17">
        <f t="shared" si="6"/>
        <v>400</v>
      </c>
      <c r="B410" s="17" t="s">
        <v>619</v>
      </c>
      <c r="C410" s="17" t="s">
        <v>525</v>
      </c>
      <c r="D410" s="17" t="s">
        <v>1717</v>
      </c>
      <c r="E410" s="17">
        <v>1134609007</v>
      </c>
      <c r="F410" s="17" t="s">
        <v>1073</v>
      </c>
      <c r="G410" s="17" t="s">
        <v>658</v>
      </c>
      <c r="H410" s="17" t="s">
        <v>659</v>
      </c>
      <c r="I410" s="35" t="s">
        <v>636</v>
      </c>
      <c r="J410" s="35" t="s">
        <v>653</v>
      </c>
      <c r="K410" s="35" t="s">
        <v>654</v>
      </c>
      <c r="L410" s="33">
        <v>2448600</v>
      </c>
      <c r="M410" s="33">
        <v>144690</v>
      </c>
      <c r="N410" s="18" t="str">
        <f>CONCATENATE(P410, " ","y adicionar por valor de $",M410, " el contrato de prestación de servicios No. ",C410," cuyo objeto es: ", G410)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$144690 el contrato de prestación de servicios No. PS 2688 2025 cuyo objeto es: PRESTAR SERVICIO TECNICO COMO AUXILIAR DE ENFERMERIA II PARA DESARROLLAR ACTIVIDADES EN LA DIRECCION DE SERVICIOS HOSPITALARIOS DE LA SUBRED INTEGRADA DE SERVICIOS DE SALUD CENTRO ORIENTE E.S.E.</v>
      </c>
      <c r="O410" s="15" t="s">
        <v>295</v>
      </c>
      <c r="P410" s="16" t="s">
        <v>655</v>
      </c>
    </row>
    <row r="411" spans="1:16" s="14" customFormat="1" ht="192.75" thickBot="1">
      <c r="A411" s="17">
        <f t="shared" si="6"/>
        <v>401</v>
      </c>
      <c r="B411" s="17" t="s">
        <v>620</v>
      </c>
      <c r="C411" s="17" t="s">
        <v>526</v>
      </c>
      <c r="D411" s="17" t="s">
        <v>1718</v>
      </c>
      <c r="E411" s="17">
        <v>52933271</v>
      </c>
      <c r="F411" s="17" t="s">
        <v>1074</v>
      </c>
      <c r="G411" s="17" t="s">
        <v>766</v>
      </c>
      <c r="H411" s="17" t="s">
        <v>659</v>
      </c>
      <c r="I411" s="35" t="s">
        <v>636</v>
      </c>
      <c r="J411" s="35" t="s">
        <v>653</v>
      </c>
      <c r="K411" s="35" t="s">
        <v>654</v>
      </c>
      <c r="L411" s="33">
        <v>3921024</v>
      </c>
      <c r="M411" s="33">
        <v>980256</v>
      </c>
      <c r="N411" s="18" t="str">
        <f>CONCATENATE(P411, " ","y adicionar por valor de $",M411, " el contrato de prestación de servicios No. ",C411," cuyo objeto es: ", G411)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$980256 el contrato de prestación de servicios No. PS 2690 2025 cuyo objeto es: PRESTAR SERVICIOS PROFESIONALES COMO ENFERMERO (A) PARA DESARROLLAR ACTIVIDADES EN LA DIRECCION DE SERVICIOS HOSPITALARIOS DE LA SUBRED INTEGRADA DE SERVICIOS DE SALUD CENTRO ORIENTE E.S.E.</v>
      </c>
      <c r="O411" s="15" t="s">
        <v>295</v>
      </c>
      <c r="P411" s="16" t="s">
        <v>655</v>
      </c>
    </row>
    <row r="412" spans="1:16" s="14" customFormat="1" ht="192.75" thickBot="1">
      <c r="A412" s="17">
        <f t="shared" si="6"/>
        <v>402</v>
      </c>
      <c r="B412" s="17" t="s">
        <v>619</v>
      </c>
      <c r="C412" s="17" t="s">
        <v>527</v>
      </c>
      <c r="D412" s="17" t="s">
        <v>1719</v>
      </c>
      <c r="E412" s="17">
        <v>1010001043</v>
      </c>
      <c r="F412" s="17" t="s">
        <v>1075</v>
      </c>
      <c r="G412" s="17" t="s">
        <v>803</v>
      </c>
      <c r="H412" s="17" t="s">
        <v>659</v>
      </c>
      <c r="I412" s="35" t="s">
        <v>636</v>
      </c>
      <c r="J412" s="35" t="s">
        <v>653</v>
      </c>
      <c r="K412" s="35" t="s">
        <v>654</v>
      </c>
      <c r="L412" s="33">
        <v>2448600</v>
      </c>
      <c r="M412" s="33">
        <v>0</v>
      </c>
      <c r="N412" s="18" t="str">
        <f>CONCATENATE(P412, " ","y adicionar por valor de $",M412, " el contrato de prestación de servicios No. ",C412," cuyo objeto es: ", G412)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2693 2025 cuyo objeto es: PRESTAR SERVICIOS TECNICOS COMO AUXILIAR DE ENFERMERIA PARA DESARROLLAR ACTIVIDADES EN LA DIRECCION DE SERVICIOS HOSPITALARIOS DE LA SUBRED INTEGRADA DE SERVICIOS DE SALUD CENTRO ORIENTE E.S.E.</v>
      </c>
      <c r="O412" s="15" t="s">
        <v>295</v>
      </c>
      <c r="P412" s="16" t="s">
        <v>655</v>
      </c>
    </row>
    <row r="413" spans="1:16" s="14" customFormat="1" ht="192.75" thickBot="1">
      <c r="A413" s="17">
        <f t="shared" si="6"/>
        <v>403</v>
      </c>
      <c r="B413" s="17" t="s">
        <v>619</v>
      </c>
      <c r="C413" s="17" t="s">
        <v>528</v>
      </c>
      <c r="D413" s="17" t="s">
        <v>1720</v>
      </c>
      <c r="E413" s="17">
        <v>1133684790</v>
      </c>
      <c r="F413" s="17" t="s">
        <v>1076</v>
      </c>
      <c r="G413" s="17" t="s">
        <v>658</v>
      </c>
      <c r="H413" s="17" t="s">
        <v>659</v>
      </c>
      <c r="I413" s="35" t="s">
        <v>636</v>
      </c>
      <c r="J413" s="35" t="s">
        <v>653</v>
      </c>
      <c r="K413" s="35" t="s">
        <v>654</v>
      </c>
      <c r="L413" s="33">
        <v>2448600</v>
      </c>
      <c r="M413" s="33">
        <v>0</v>
      </c>
      <c r="N413" s="18" t="str">
        <f>CONCATENATE(P413, " ","y adicionar por valor de $",M413, " el contrato de prestación de servicios No. ",C413," cuyo objeto es: ", G413)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2697 2025 cuyo objeto es: PRESTAR SERVICIO TECNICO COMO AUXILIAR DE ENFERMERIA II PARA DESARROLLAR ACTIVIDADES EN LA DIRECCION DE SERVICIOS HOSPITALARIOS DE LA SUBRED INTEGRADA DE SERVICIOS DE SALUD CENTRO ORIENTE E.S.E.</v>
      </c>
      <c r="O413" s="15" t="s">
        <v>295</v>
      </c>
      <c r="P413" s="16" t="s">
        <v>655</v>
      </c>
    </row>
    <row r="414" spans="1:16" s="14" customFormat="1" ht="192.75" thickBot="1">
      <c r="A414" s="17">
        <f t="shared" si="6"/>
        <v>404</v>
      </c>
      <c r="B414" s="17" t="s">
        <v>619</v>
      </c>
      <c r="C414" s="17" t="s">
        <v>529</v>
      </c>
      <c r="D414" s="17" t="s">
        <v>1721</v>
      </c>
      <c r="E414" s="17">
        <v>1081406752</v>
      </c>
      <c r="F414" s="17" t="s">
        <v>1077</v>
      </c>
      <c r="G414" s="17" t="s">
        <v>658</v>
      </c>
      <c r="H414" s="17" t="s">
        <v>659</v>
      </c>
      <c r="I414" s="35" t="s">
        <v>636</v>
      </c>
      <c r="J414" s="35" t="s">
        <v>653</v>
      </c>
      <c r="K414" s="35" t="s">
        <v>654</v>
      </c>
      <c r="L414" s="33">
        <v>2448600</v>
      </c>
      <c r="M414" s="33">
        <v>612150</v>
      </c>
      <c r="N414" s="18" t="str">
        <f>CONCATENATE(P414, " ","y adicionar por valor de $",M414, " el contrato de prestación de servicios No. ",C414," cuyo objeto es: ", G414)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$612150 el contrato de prestación de servicios No. PS 2698 2025 cuyo objeto es: PRESTAR SERVICIO TECNICO COMO AUXILIAR DE ENFERMERIA II PARA DESARROLLAR ACTIVIDADES EN LA DIRECCION DE SERVICIOS HOSPITALARIOS DE LA SUBRED INTEGRADA DE SERVICIOS DE SALUD CENTRO ORIENTE E.S.E.</v>
      </c>
      <c r="O414" s="15" t="s">
        <v>295</v>
      </c>
      <c r="P414" s="16" t="s">
        <v>655</v>
      </c>
    </row>
    <row r="415" spans="1:16" s="14" customFormat="1" ht="192.75" thickBot="1">
      <c r="A415" s="17">
        <f t="shared" si="6"/>
        <v>405</v>
      </c>
      <c r="B415" s="17" t="s">
        <v>619</v>
      </c>
      <c r="C415" s="17" t="s">
        <v>232</v>
      </c>
      <c r="D415" s="17" t="s">
        <v>1722</v>
      </c>
      <c r="E415" s="17">
        <v>1010237606</v>
      </c>
      <c r="F415" s="17" t="s">
        <v>1078</v>
      </c>
      <c r="G415" s="17" t="s">
        <v>658</v>
      </c>
      <c r="H415" s="17" t="s">
        <v>659</v>
      </c>
      <c r="I415" s="35" t="s">
        <v>636</v>
      </c>
      <c r="J415" s="35" t="s">
        <v>653</v>
      </c>
      <c r="K415" s="35" t="s">
        <v>654</v>
      </c>
      <c r="L415" s="33">
        <v>2448600</v>
      </c>
      <c r="M415" s="33">
        <v>800748</v>
      </c>
      <c r="N415" s="18" t="str">
        <f>CONCATENATE(P415, " ","y adicionar por valor de $",M415, " el contrato de prestación de servicios No. ",C415," cuyo objeto es: ", G415)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$800748 el contrato de prestación de servicios No. PS 2701 2025 cuyo objeto es: PRESTAR SERVICIO TECNICO COMO AUXILIAR DE ENFERMERIA II PARA DESARROLLAR ACTIVIDADES EN LA DIRECCION DE SERVICIOS HOSPITALARIOS DE LA SUBRED INTEGRADA DE SERVICIOS DE SALUD CENTRO ORIENTE E.S.E.</v>
      </c>
      <c r="O415" s="15" t="s">
        <v>295</v>
      </c>
      <c r="P415" s="16" t="s">
        <v>655</v>
      </c>
    </row>
    <row r="416" spans="1:16" s="14" customFormat="1" ht="192.75" thickBot="1">
      <c r="A416" s="17">
        <f t="shared" si="6"/>
        <v>406</v>
      </c>
      <c r="B416" s="17" t="s">
        <v>617</v>
      </c>
      <c r="C416" s="17" t="s">
        <v>233</v>
      </c>
      <c r="D416" s="17" t="s">
        <v>1723</v>
      </c>
      <c r="E416" s="17">
        <v>1033760472</v>
      </c>
      <c r="F416" s="17" t="s">
        <v>1079</v>
      </c>
      <c r="G416" s="17" t="s">
        <v>803</v>
      </c>
      <c r="H416" s="17" t="s">
        <v>662</v>
      </c>
      <c r="I416" s="35" t="s">
        <v>636</v>
      </c>
      <c r="J416" s="35" t="s">
        <v>653</v>
      </c>
      <c r="K416" s="35" t="s">
        <v>654</v>
      </c>
      <c r="L416" s="33">
        <v>2448600</v>
      </c>
      <c r="M416" s="33">
        <v>1502550</v>
      </c>
      <c r="N416" s="18" t="str">
        <f>CONCATENATE(P416, " ","y adicionar por valor de $",M416, " el contrato de prestación de servicios No. ",C416," cuyo objeto es: ", G416)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2703 2025 cuyo objeto es: PRESTAR SERVICIOS TECNICOS COMO AUXILIAR DE ENFERMERIA PARA DESARROLLAR ACTIVIDADES EN LA DIRECCION DE SERVICIOS HOSPITALARIOS DE LA SUBRED INTEGRADA DE SERVICIOS DE SALUD CENTRO ORIENTE E.S.E.</v>
      </c>
      <c r="O416" s="15" t="s">
        <v>295</v>
      </c>
      <c r="P416" s="16" t="s">
        <v>655</v>
      </c>
    </row>
    <row r="417" spans="1:16" s="14" customFormat="1" ht="192.75" thickBot="1">
      <c r="A417" s="17">
        <f t="shared" si="6"/>
        <v>407</v>
      </c>
      <c r="B417" s="17" t="s">
        <v>618</v>
      </c>
      <c r="C417" s="17" t="s">
        <v>530</v>
      </c>
      <c r="D417" s="17" t="s">
        <v>1724</v>
      </c>
      <c r="E417" s="17">
        <v>1001344479</v>
      </c>
      <c r="F417" s="17" t="s">
        <v>1080</v>
      </c>
      <c r="G417" s="17" t="s">
        <v>784</v>
      </c>
      <c r="H417" s="17" t="s">
        <v>662</v>
      </c>
      <c r="I417" s="35" t="s">
        <v>636</v>
      </c>
      <c r="J417" s="35" t="s">
        <v>653</v>
      </c>
      <c r="K417" s="35" t="s">
        <v>654</v>
      </c>
      <c r="L417" s="33">
        <v>1850880</v>
      </c>
      <c r="M417" s="33">
        <v>964000</v>
      </c>
      <c r="N417" s="18" t="str">
        <f>CONCATENATE(P417, " ","y adicionar por valor de $",M417, " el contrato de prestación de servicios No. ",C417," cuyo objeto es: ", G417)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$964000 el contrato de prestación de servicios No. PS 2708 2025 cuyo objeto es: PRESTAR SERVICIOS BACHILLER COMO CAMILLERO (A) PARA DESARROLLAR ACTIVIDADES EN LA DIRECCION DE SERVICIOS HOSPITALARIOS DE LA SUBRED INTEGRADA DE SERVICIOS DE SALUD CENTRO ORIENTE E.S.E.</v>
      </c>
      <c r="O417" s="15" t="s">
        <v>295</v>
      </c>
      <c r="P417" s="16" t="s">
        <v>655</v>
      </c>
    </row>
    <row r="418" spans="1:16" s="14" customFormat="1" ht="192.75" thickBot="1">
      <c r="A418" s="17">
        <f t="shared" si="6"/>
        <v>408</v>
      </c>
      <c r="B418" s="17" t="s">
        <v>619</v>
      </c>
      <c r="C418" s="17" t="s">
        <v>531</v>
      </c>
      <c r="D418" s="17" t="s">
        <v>1725</v>
      </c>
      <c r="E418" s="17">
        <v>52726544</v>
      </c>
      <c r="F418" s="17" t="s">
        <v>1081</v>
      </c>
      <c r="G418" s="17" t="s">
        <v>766</v>
      </c>
      <c r="H418" s="17" t="s">
        <v>659</v>
      </c>
      <c r="I418" s="35" t="s">
        <v>636</v>
      </c>
      <c r="J418" s="35" t="s">
        <v>653</v>
      </c>
      <c r="K418" s="35" t="s">
        <v>654</v>
      </c>
      <c r="L418" s="33">
        <v>3921024</v>
      </c>
      <c r="M418" s="33">
        <v>1388696</v>
      </c>
      <c r="N418" s="18" t="str">
        <f>CONCATENATE(P418, " ","y adicionar por valor de $",M418, " el contrato de prestación de servicios No. ",C418," cuyo objeto es: ", G418)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$1388696 el contrato de prestación de servicios No. PS 2710 2025 cuyo objeto es: PRESTAR SERVICIOS PROFESIONALES COMO ENFERMERO (A) PARA DESARROLLAR ACTIVIDADES EN LA DIRECCION DE SERVICIOS HOSPITALARIOS DE LA SUBRED INTEGRADA DE SERVICIOS DE SALUD CENTRO ORIENTE E.S.E.</v>
      </c>
      <c r="O418" s="15" t="s">
        <v>295</v>
      </c>
      <c r="P418" s="16" t="s">
        <v>655</v>
      </c>
    </row>
    <row r="419" spans="1:16" s="14" customFormat="1" ht="192.75" thickBot="1">
      <c r="A419" s="17">
        <f t="shared" si="6"/>
        <v>409</v>
      </c>
      <c r="B419" s="17" t="s">
        <v>619</v>
      </c>
      <c r="C419" s="17" t="s">
        <v>234</v>
      </c>
      <c r="D419" s="17" t="s">
        <v>1726</v>
      </c>
      <c r="E419" s="17">
        <v>1023936536</v>
      </c>
      <c r="F419" s="17" t="s">
        <v>1082</v>
      </c>
      <c r="G419" s="17" t="s">
        <v>766</v>
      </c>
      <c r="H419" s="17" t="s">
        <v>659</v>
      </c>
      <c r="I419" s="35" t="s">
        <v>636</v>
      </c>
      <c r="J419" s="35" t="s">
        <v>653</v>
      </c>
      <c r="K419" s="35" t="s">
        <v>654</v>
      </c>
      <c r="L419" s="33">
        <v>4492840</v>
      </c>
      <c r="M419" s="33">
        <v>2756970</v>
      </c>
      <c r="N419" s="18" t="str">
        <f>CONCATENATE(P419, " ","y adicionar por valor de $",M419, " el contrato de prestación de servicios No. ",C419," cuyo objeto es: ", G419)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2717 2025 cuyo objeto es: PRESTAR SERVICIOS PROFESIONALES COMO ENFERMERO (A) PARA DESARROLLAR ACTIVIDADES EN LA DIRECCION DE SERVICIOS HOSPITALARIOS DE LA SUBRED INTEGRADA DE SERVICIOS DE SALUD CENTRO ORIENTE E.S.E.</v>
      </c>
      <c r="O419" s="15" t="s">
        <v>295</v>
      </c>
      <c r="P419" s="16" t="s">
        <v>655</v>
      </c>
    </row>
    <row r="420" spans="1:16" s="14" customFormat="1" ht="192.75" thickBot="1">
      <c r="A420" s="17">
        <f t="shared" si="6"/>
        <v>410</v>
      </c>
      <c r="B420" s="17" t="s">
        <v>619</v>
      </c>
      <c r="C420" s="17" t="s">
        <v>235</v>
      </c>
      <c r="D420" s="17" t="s">
        <v>1727</v>
      </c>
      <c r="E420" s="17">
        <v>1023929202</v>
      </c>
      <c r="F420" s="17" t="s">
        <v>1083</v>
      </c>
      <c r="G420" s="17" t="s">
        <v>803</v>
      </c>
      <c r="H420" s="17" t="s">
        <v>662</v>
      </c>
      <c r="I420" s="35" t="s">
        <v>636</v>
      </c>
      <c r="J420" s="35" t="s">
        <v>653</v>
      </c>
      <c r="K420" s="35" t="s">
        <v>654</v>
      </c>
      <c r="L420" s="33">
        <v>2448600</v>
      </c>
      <c r="M420" s="33">
        <v>1502550</v>
      </c>
      <c r="N420" s="18" t="str">
        <f>CONCATENATE(P420, " ","y adicionar por valor de $",M420, " el contrato de prestación de servicios No. ",C420," cuyo objeto es: ", G420)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2719 2025 cuyo objeto es: PRESTAR SERVICIOS TECNICOS COMO AUXILIAR DE ENFERMERIA PARA DESARROLLAR ACTIVIDADES EN LA DIRECCION DE SERVICIOS HOSPITALARIOS DE LA SUBRED INTEGRADA DE SERVICIOS DE SALUD CENTRO ORIENTE E.S.E.</v>
      </c>
      <c r="O420" s="15" t="s">
        <v>295</v>
      </c>
      <c r="P420" s="16" t="s">
        <v>655</v>
      </c>
    </row>
    <row r="421" spans="1:16" s="14" customFormat="1" ht="192.75" thickBot="1">
      <c r="A421" s="17">
        <f t="shared" si="6"/>
        <v>411</v>
      </c>
      <c r="B421" s="17" t="s">
        <v>620</v>
      </c>
      <c r="C421" s="17" t="s">
        <v>532</v>
      </c>
      <c r="D421" s="17" t="s">
        <v>1728</v>
      </c>
      <c r="E421" s="17">
        <v>35250569</v>
      </c>
      <c r="F421" s="17" t="s">
        <v>1084</v>
      </c>
      <c r="G421" s="17" t="s">
        <v>766</v>
      </c>
      <c r="H421" s="17" t="s">
        <v>659</v>
      </c>
      <c r="I421" s="35" t="s">
        <v>636</v>
      </c>
      <c r="J421" s="35" t="s">
        <v>653</v>
      </c>
      <c r="K421" s="35" t="s">
        <v>654</v>
      </c>
      <c r="L421" s="33">
        <v>3921024</v>
      </c>
      <c r="M421" s="33">
        <v>1531650</v>
      </c>
      <c r="N421" s="18" t="str">
        <f>CONCATENATE(P421, " ","y adicionar por valor de $",M421, " el contrato de prestación de servicios No. ",C421," cuyo objeto es: ", G421)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$1531650 el contrato de prestación de servicios No. PS 2727 2025 cuyo objeto es: PRESTAR SERVICIOS PROFESIONALES COMO ENFERMERO (A) PARA DESARROLLAR ACTIVIDADES EN LA DIRECCION DE SERVICIOS HOSPITALARIOS DE LA SUBRED INTEGRADA DE SERVICIOS DE SALUD CENTRO ORIENTE E.S.E.</v>
      </c>
      <c r="O421" s="15" t="s">
        <v>295</v>
      </c>
      <c r="P421" s="16" t="s">
        <v>655</v>
      </c>
    </row>
    <row r="422" spans="1:16" s="14" customFormat="1" ht="192.75" thickBot="1">
      <c r="A422" s="17">
        <f t="shared" si="6"/>
        <v>412</v>
      </c>
      <c r="B422" s="17" t="s">
        <v>617</v>
      </c>
      <c r="C422" s="17" t="s">
        <v>236</v>
      </c>
      <c r="D422" s="17" t="s">
        <v>1729</v>
      </c>
      <c r="E422" s="17">
        <v>1023890694</v>
      </c>
      <c r="F422" s="17" t="s">
        <v>1085</v>
      </c>
      <c r="G422" s="17" t="s">
        <v>803</v>
      </c>
      <c r="H422" s="17" t="s">
        <v>659</v>
      </c>
      <c r="I422" s="35" t="s">
        <v>636</v>
      </c>
      <c r="J422" s="35" t="s">
        <v>653</v>
      </c>
      <c r="K422" s="35" t="s">
        <v>654</v>
      </c>
      <c r="L422" s="33">
        <v>2448600</v>
      </c>
      <c r="M422" s="33">
        <v>1502550</v>
      </c>
      <c r="N422" s="18" t="str">
        <f>CONCATENATE(P422, " ","y adicionar por valor de $",M422, " el contrato de prestación de servicios No. ",C422," cuyo objeto es: ", G422)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2728 2025 cuyo objeto es: PRESTAR SERVICIOS TECNICOS COMO AUXILIAR DE ENFERMERIA PARA DESARROLLAR ACTIVIDADES EN LA DIRECCION DE SERVICIOS HOSPITALARIOS DE LA SUBRED INTEGRADA DE SERVICIOS DE SALUD CENTRO ORIENTE E.S.E.</v>
      </c>
      <c r="O422" s="15" t="s">
        <v>295</v>
      </c>
      <c r="P422" s="16" t="s">
        <v>655</v>
      </c>
    </row>
    <row r="423" spans="1:16" s="14" customFormat="1" ht="192.75" thickBot="1">
      <c r="A423" s="17">
        <f t="shared" si="6"/>
        <v>413</v>
      </c>
      <c r="B423" s="17" t="s">
        <v>619</v>
      </c>
      <c r="C423" s="17" t="s">
        <v>533</v>
      </c>
      <c r="D423" s="17" t="s">
        <v>1730</v>
      </c>
      <c r="E423" s="17">
        <v>52767388</v>
      </c>
      <c r="F423" s="17" t="s">
        <v>1086</v>
      </c>
      <c r="G423" s="17" t="s">
        <v>658</v>
      </c>
      <c r="H423" s="17" t="s">
        <v>659</v>
      </c>
      <c r="I423" s="35" t="s">
        <v>636</v>
      </c>
      <c r="J423" s="35" t="s">
        <v>653</v>
      </c>
      <c r="K423" s="35" t="s">
        <v>654</v>
      </c>
      <c r="L423" s="33">
        <v>2448600</v>
      </c>
      <c r="M423" s="33">
        <v>712320</v>
      </c>
      <c r="N423" s="18" t="str">
        <f>CONCATENATE(P423, " ","y adicionar por valor de $",M423, " el contrato de prestación de servicios No. ",C423," cuyo objeto es: ", G423)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$712320 el contrato de prestación de servicios No. PS 2729 2025 cuyo objeto es: PRESTAR SERVICIO TECNICO COMO AUXILIAR DE ENFERMERIA II PARA DESARROLLAR ACTIVIDADES EN LA DIRECCION DE SERVICIOS HOSPITALARIOS DE LA SUBRED INTEGRADA DE SERVICIOS DE SALUD CENTRO ORIENTE E.S.E.</v>
      </c>
      <c r="O423" s="15" t="s">
        <v>295</v>
      </c>
      <c r="P423" s="16" t="s">
        <v>655</v>
      </c>
    </row>
    <row r="424" spans="1:16" s="14" customFormat="1" ht="192.75" thickBot="1">
      <c r="A424" s="17">
        <f t="shared" si="6"/>
        <v>414</v>
      </c>
      <c r="B424" s="17" t="s">
        <v>619</v>
      </c>
      <c r="C424" s="17" t="s">
        <v>534</v>
      </c>
      <c r="D424" s="17" t="s">
        <v>1731</v>
      </c>
      <c r="E424" s="17">
        <v>1030670383</v>
      </c>
      <c r="F424" s="17" t="s">
        <v>1087</v>
      </c>
      <c r="G424" s="17" t="s">
        <v>658</v>
      </c>
      <c r="H424" s="17" t="s">
        <v>659</v>
      </c>
      <c r="I424" s="35" t="s">
        <v>636</v>
      </c>
      <c r="J424" s="35" t="s">
        <v>653</v>
      </c>
      <c r="K424" s="35" t="s">
        <v>654</v>
      </c>
      <c r="L424" s="33">
        <v>2136960</v>
      </c>
      <c r="M424" s="33">
        <v>834750</v>
      </c>
      <c r="N424" s="18" t="str">
        <f>CONCATENATE(P424, " ","y adicionar por valor de $",M424, " el contrato de prestación de servicios No. ",C424," cuyo objeto es: ", G424)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$834750 el contrato de prestación de servicios No. PS 2730 2025 cuyo objeto es: PRESTAR SERVICIO TECNICO COMO AUXILIAR DE ENFERMERIA II PARA DESARROLLAR ACTIVIDADES EN LA DIRECCION DE SERVICIOS HOSPITALARIOS DE LA SUBRED INTEGRADA DE SERVICIOS DE SALUD CENTRO ORIENTE E.S.E.</v>
      </c>
      <c r="O424" s="15" t="s">
        <v>295</v>
      </c>
      <c r="P424" s="16" t="s">
        <v>655</v>
      </c>
    </row>
    <row r="425" spans="1:16" s="14" customFormat="1" ht="192.75" thickBot="1">
      <c r="A425" s="17">
        <f t="shared" si="6"/>
        <v>415</v>
      </c>
      <c r="B425" s="17" t="s">
        <v>620</v>
      </c>
      <c r="C425" s="17" t="s">
        <v>535</v>
      </c>
      <c r="D425" s="17" t="s">
        <v>1732</v>
      </c>
      <c r="E425" s="17">
        <v>1024596632</v>
      </c>
      <c r="F425" s="17" t="s">
        <v>1088</v>
      </c>
      <c r="G425" s="17" t="s">
        <v>803</v>
      </c>
      <c r="H425" s="17" t="s">
        <v>659</v>
      </c>
      <c r="I425" s="35" t="s">
        <v>636</v>
      </c>
      <c r="J425" s="35" t="s">
        <v>653</v>
      </c>
      <c r="K425" s="35" t="s">
        <v>654</v>
      </c>
      <c r="L425" s="33">
        <v>2448600</v>
      </c>
      <c r="M425" s="33">
        <v>0</v>
      </c>
      <c r="N425" s="18" t="str">
        <f>CONCATENATE(P425, " ","y adicionar por valor de $",M425, " el contrato de prestación de servicios No. ",C425," cuyo objeto es: ", G425)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2731 2025 cuyo objeto es: PRESTAR SERVICIOS TECNICOS COMO AUXILIAR DE ENFERMERIA PARA DESARROLLAR ACTIVIDADES EN LA DIRECCION DE SERVICIOS HOSPITALARIOS DE LA SUBRED INTEGRADA DE SERVICIOS DE SALUD CENTRO ORIENTE E.S.E.</v>
      </c>
      <c r="O425" s="15" t="s">
        <v>295</v>
      </c>
      <c r="P425" s="16" t="s">
        <v>655</v>
      </c>
    </row>
    <row r="426" spans="1:16" s="14" customFormat="1" ht="192.75" thickBot="1">
      <c r="A426" s="17">
        <f t="shared" si="6"/>
        <v>416</v>
      </c>
      <c r="B426" s="17" t="s">
        <v>619</v>
      </c>
      <c r="C426" s="17" t="s">
        <v>536</v>
      </c>
      <c r="D426" s="17" t="s">
        <v>1733</v>
      </c>
      <c r="E426" s="17">
        <v>52859135</v>
      </c>
      <c r="F426" s="17" t="s">
        <v>1089</v>
      </c>
      <c r="G426" s="17" t="s">
        <v>766</v>
      </c>
      <c r="H426" s="17" t="s">
        <v>662</v>
      </c>
      <c r="I426" s="35" t="s">
        <v>636</v>
      </c>
      <c r="J426" s="35" t="s">
        <v>653</v>
      </c>
      <c r="K426" s="35" t="s">
        <v>654</v>
      </c>
      <c r="L426" s="33">
        <v>3921024</v>
      </c>
      <c r="M426" s="33">
        <v>1899246</v>
      </c>
      <c r="N426" s="18" t="str">
        <f>CONCATENATE(P426, " ","y adicionar por valor de $",M426, " el contrato de prestación de servicios No. ",C426," cuyo objeto es: ", G426)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$1899246 el contrato de prestación de servicios No. PS 2732 2025 cuyo objeto es: PRESTAR SERVICIOS PROFESIONALES COMO ENFERMERO (A) PARA DESARROLLAR ACTIVIDADES EN LA DIRECCION DE SERVICIOS HOSPITALARIOS DE LA SUBRED INTEGRADA DE SERVICIOS DE SALUD CENTRO ORIENTE E.S.E.</v>
      </c>
      <c r="O426" s="15" t="s">
        <v>295</v>
      </c>
      <c r="P426" s="16" t="s">
        <v>655</v>
      </c>
    </row>
    <row r="427" spans="1:16" s="14" customFormat="1" ht="192.75" thickBot="1">
      <c r="A427" s="17">
        <f t="shared" si="6"/>
        <v>417</v>
      </c>
      <c r="B427" s="17" t="s">
        <v>617</v>
      </c>
      <c r="C427" s="17" t="s">
        <v>237</v>
      </c>
      <c r="D427" s="17" t="s">
        <v>1734</v>
      </c>
      <c r="E427" s="17">
        <v>1000706388</v>
      </c>
      <c r="F427" s="17" t="s">
        <v>1090</v>
      </c>
      <c r="G427" s="17" t="s">
        <v>803</v>
      </c>
      <c r="H427" s="17" t="s">
        <v>659</v>
      </c>
      <c r="I427" s="35" t="s">
        <v>636</v>
      </c>
      <c r="J427" s="35" t="s">
        <v>653</v>
      </c>
      <c r="K427" s="35" t="s">
        <v>654</v>
      </c>
      <c r="L427" s="33">
        <v>2448600</v>
      </c>
      <c r="M427" s="33">
        <v>1502550</v>
      </c>
      <c r="N427" s="18" t="str">
        <f>CONCATENATE(P427, " ","y adicionar por valor de $",M427, " el contrato de prestación de servicios No. ",C427," cuyo objeto es: ", G427)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2733 2025 cuyo objeto es: PRESTAR SERVICIOS TECNICOS COMO AUXILIAR DE ENFERMERIA PARA DESARROLLAR ACTIVIDADES EN LA DIRECCION DE SERVICIOS HOSPITALARIOS DE LA SUBRED INTEGRADA DE SERVICIOS DE SALUD CENTRO ORIENTE E.S.E.</v>
      </c>
      <c r="O427" s="15" t="s">
        <v>295</v>
      </c>
      <c r="P427" s="16" t="s">
        <v>655</v>
      </c>
    </row>
    <row r="428" spans="1:16" s="14" customFormat="1" ht="192.75" thickBot="1">
      <c r="A428" s="17">
        <f t="shared" si="6"/>
        <v>418</v>
      </c>
      <c r="B428" s="17" t="s">
        <v>619</v>
      </c>
      <c r="C428" s="17" t="s">
        <v>238</v>
      </c>
      <c r="D428" s="17" t="s">
        <v>1735</v>
      </c>
      <c r="E428" s="17">
        <v>1023980761</v>
      </c>
      <c r="F428" s="17" t="s">
        <v>1091</v>
      </c>
      <c r="G428" s="17" t="s">
        <v>803</v>
      </c>
      <c r="H428" s="17" t="s">
        <v>662</v>
      </c>
      <c r="I428" s="35" t="s">
        <v>636</v>
      </c>
      <c r="J428" s="35" t="s">
        <v>653</v>
      </c>
      <c r="K428" s="35" t="s">
        <v>654</v>
      </c>
      <c r="L428" s="33">
        <v>2136960</v>
      </c>
      <c r="M428" s="33">
        <v>1035090</v>
      </c>
      <c r="N428" s="18" t="str">
        <f>CONCATENATE(P428, " ","y adicionar por valor de $",M428, " el contrato de prestación de servicios No. ",C428," cuyo objeto es: ", G428)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$1035090 el contrato de prestación de servicios No. PS 2734 2025 cuyo objeto es: PRESTAR SERVICIOS TECNICOS COMO AUXILIAR DE ENFERMERIA PARA DESARROLLAR ACTIVIDADES EN LA DIRECCION DE SERVICIOS HOSPITALARIOS DE LA SUBRED INTEGRADA DE SERVICIOS DE SALUD CENTRO ORIENTE E.S.E.</v>
      </c>
      <c r="O428" s="15" t="s">
        <v>295</v>
      </c>
      <c r="P428" s="16" t="s">
        <v>655</v>
      </c>
    </row>
    <row r="429" spans="1:16" s="14" customFormat="1" ht="192.75" thickBot="1">
      <c r="A429" s="17">
        <f t="shared" si="6"/>
        <v>419</v>
      </c>
      <c r="B429" s="17" t="s">
        <v>619</v>
      </c>
      <c r="C429" s="17" t="s">
        <v>239</v>
      </c>
      <c r="D429" s="17" t="s">
        <v>1736</v>
      </c>
      <c r="E429" s="17">
        <v>700451261</v>
      </c>
      <c r="F429" s="17" t="s">
        <v>1092</v>
      </c>
      <c r="G429" s="17" t="s">
        <v>803</v>
      </c>
      <c r="H429" s="17" t="s">
        <v>659</v>
      </c>
      <c r="I429" s="35" t="s">
        <v>636</v>
      </c>
      <c r="J429" s="35" t="s">
        <v>653</v>
      </c>
      <c r="K429" s="35" t="s">
        <v>654</v>
      </c>
      <c r="L429" s="33">
        <v>2448600</v>
      </c>
      <c r="M429" s="33">
        <v>1502550</v>
      </c>
      <c r="N429" s="18" t="str">
        <f>CONCATENATE(P429, " ","y adicionar por valor de $",M429, " el contrato de prestación de servicios No. ",C429," cuyo objeto es: ", G429)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2738 2025 cuyo objeto es: PRESTAR SERVICIOS TECNICOS COMO AUXILIAR DE ENFERMERIA PARA DESARROLLAR ACTIVIDADES EN LA DIRECCION DE SERVICIOS HOSPITALARIOS DE LA SUBRED INTEGRADA DE SERVICIOS DE SALUD CENTRO ORIENTE E.S.E.</v>
      </c>
      <c r="O429" s="15" t="s">
        <v>295</v>
      </c>
      <c r="P429" s="16" t="s">
        <v>655</v>
      </c>
    </row>
    <row r="430" spans="1:16" s="14" customFormat="1" ht="192.75" thickBot="1">
      <c r="A430" s="17">
        <f t="shared" si="6"/>
        <v>420</v>
      </c>
      <c r="B430" s="17" t="s">
        <v>620</v>
      </c>
      <c r="C430" s="17" t="s">
        <v>537</v>
      </c>
      <c r="D430" s="17" t="s">
        <v>1737</v>
      </c>
      <c r="E430" s="17">
        <v>1023957439</v>
      </c>
      <c r="F430" s="17" t="s">
        <v>1093</v>
      </c>
      <c r="G430" s="17" t="s">
        <v>658</v>
      </c>
      <c r="H430" s="17" t="s">
        <v>659</v>
      </c>
      <c r="I430" s="35" t="s">
        <v>636</v>
      </c>
      <c r="J430" s="35" t="s">
        <v>653</v>
      </c>
      <c r="K430" s="35" t="s">
        <v>654</v>
      </c>
      <c r="L430" s="33">
        <v>2448600</v>
      </c>
      <c r="M430" s="33">
        <v>1079610</v>
      </c>
      <c r="N430" s="18" t="str">
        <f>CONCATENATE(P430, " ","y adicionar por valor de $",M430, " el contrato de prestación de servicios No. ",C430," cuyo objeto es: ", G430)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$1079610 el contrato de prestación de servicios No. PS 2742 2025 cuyo objeto es: PRESTAR SERVICIO TECNICO COMO AUXILIAR DE ENFERMERIA II PARA DESARROLLAR ACTIVIDADES EN LA DIRECCION DE SERVICIOS HOSPITALARIOS DE LA SUBRED INTEGRADA DE SERVICIOS DE SALUD CENTRO ORIENTE E.S.E.</v>
      </c>
      <c r="O430" s="15" t="s">
        <v>295</v>
      </c>
      <c r="P430" s="16" t="s">
        <v>655</v>
      </c>
    </row>
    <row r="431" spans="1:16" s="14" customFormat="1" ht="192.75" thickBot="1">
      <c r="A431" s="17">
        <f t="shared" si="6"/>
        <v>421</v>
      </c>
      <c r="B431" s="17" t="s">
        <v>619</v>
      </c>
      <c r="C431" s="17" t="s">
        <v>538</v>
      </c>
      <c r="D431" s="17" t="s">
        <v>1738</v>
      </c>
      <c r="E431" s="17">
        <v>1023927078</v>
      </c>
      <c r="F431" s="17" t="s">
        <v>1094</v>
      </c>
      <c r="G431" s="17" t="s">
        <v>803</v>
      </c>
      <c r="H431" s="17" t="s">
        <v>659</v>
      </c>
      <c r="I431" s="35" t="s">
        <v>636</v>
      </c>
      <c r="J431" s="35" t="s">
        <v>653</v>
      </c>
      <c r="K431" s="35" t="s">
        <v>654</v>
      </c>
      <c r="L431" s="33">
        <v>2448600</v>
      </c>
      <c r="M431" s="33">
        <v>801360</v>
      </c>
      <c r="N431" s="18" t="str">
        <f>CONCATENATE(P431, " ","y adicionar por valor de $",M431, " el contrato de prestación de servicios No. ",C431," cuyo objeto es: ", G431)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$801360 el contrato de prestación de servicios No. PS 2743 2025 cuyo objeto es: PRESTAR SERVICIOS TECNICOS COMO AUXILIAR DE ENFERMERIA PARA DESARROLLAR ACTIVIDADES EN LA DIRECCION DE SERVICIOS HOSPITALARIOS DE LA SUBRED INTEGRADA DE SERVICIOS DE SALUD CENTRO ORIENTE E.S.E.</v>
      </c>
      <c r="O431" s="15" t="s">
        <v>295</v>
      </c>
      <c r="P431" s="16" t="s">
        <v>655</v>
      </c>
    </row>
    <row r="432" spans="1:16" s="14" customFormat="1" ht="192.75" thickBot="1">
      <c r="A432" s="17">
        <f t="shared" si="6"/>
        <v>422</v>
      </c>
      <c r="B432" s="17" t="s">
        <v>620</v>
      </c>
      <c r="C432" s="17" t="s">
        <v>240</v>
      </c>
      <c r="D432" s="17" t="s">
        <v>1739</v>
      </c>
      <c r="E432" s="17">
        <v>1023972681</v>
      </c>
      <c r="F432" s="17" t="s">
        <v>1095</v>
      </c>
      <c r="G432" s="17" t="s">
        <v>766</v>
      </c>
      <c r="H432" s="17" t="s">
        <v>662</v>
      </c>
      <c r="I432" s="35" t="s">
        <v>636</v>
      </c>
      <c r="J432" s="35" t="s">
        <v>653</v>
      </c>
      <c r="K432" s="35" t="s">
        <v>654</v>
      </c>
      <c r="L432" s="33">
        <v>4492840</v>
      </c>
      <c r="M432" s="33">
        <v>2511906</v>
      </c>
      <c r="N432" s="18" t="str">
        <f>CONCATENATE(P432, " ","y adicionar por valor de $",M432, " el contrato de prestación de servicios No. ",C432," cuyo objeto es: ", G432)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$2511906 el contrato de prestación de servicios No. PS 2745 2025 cuyo objeto es: PRESTAR SERVICIOS PROFESIONALES COMO ENFERMERO (A) PARA DESARROLLAR ACTIVIDADES EN LA DIRECCION DE SERVICIOS HOSPITALARIOS DE LA SUBRED INTEGRADA DE SERVICIOS DE SALUD CENTRO ORIENTE E.S.E.</v>
      </c>
      <c r="O432" s="15" t="s">
        <v>295</v>
      </c>
      <c r="P432" s="16" t="s">
        <v>655</v>
      </c>
    </row>
    <row r="433" spans="1:16" s="14" customFormat="1" ht="192.75" thickBot="1">
      <c r="A433" s="17">
        <f t="shared" si="6"/>
        <v>423</v>
      </c>
      <c r="B433" s="17" t="s">
        <v>621</v>
      </c>
      <c r="C433" s="17" t="s">
        <v>241</v>
      </c>
      <c r="D433" s="17" t="s">
        <v>1740</v>
      </c>
      <c r="E433" s="17">
        <v>52813354</v>
      </c>
      <c r="F433" s="17" t="s">
        <v>1096</v>
      </c>
      <c r="G433" s="17" t="s">
        <v>766</v>
      </c>
      <c r="H433" s="17" t="s">
        <v>659</v>
      </c>
      <c r="I433" s="35" t="s">
        <v>636</v>
      </c>
      <c r="J433" s="35" t="s">
        <v>653</v>
      </c>
      <c r="K433" s="35" t="s">
        <v>654</v>
      </c>
      <c r="L433" s="33">
        <v>4492840</v>
      </c>
      <c r="M433" s="33">
        <v>2756970</v>
      </c>
      <c r="N433" s="18" t="str">
        <f>CONCATENATE(P433, " ","y adicionar por valor de $",M433, " el contrato de prestación de servicios No. ",C433," cuyo objeto es: ", G433)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2746 2025 cuyo objeto es: PRESTAR SERVICIOS PROFESIONALES COMO ENFERMERO (A) PARA DESARROLLAR ACTIVIDADES EN LA DIRECCION DE SERVICIOS HOSPITALARIOS DE LA SUBRED INTEGRADA DE SERVICIOS DE SALUD CENTRO ORIENTE E.S.E.</v>
      </c>
      <c r="O433" s="15" t="s">
        <v>295</v>
      </c>
      <c r="P433" s="16" t="s">
        <v>655</v>
      </c>
    </row>
    <row r="434" spans="1:16" s="14" customFormat="1" ht="192.75" thickBot="1">
      <c r="A434" s="17">
        <f t="shared" si="6"/>
        <v>424</v>
      </c>
      <c r="B434" s="17" t="s">
        <v>620</v>
      </c>
      <c r="C434" s="17" t="s">
        <v>242</v>
      </c>
      <c r="D434" s="17" t="s">
        <v>1741</v>
      </c>
      <c r="E434" s="17">
        <v>1024551438</v>
      </c>
      <c r="F434" s="17" t="s">
        <v>1097</v>
      </c>
      <c r="G434" s="17" t="s">
        <v>803</v>
      </c>
      <c r="H434" s="17" t="s">
        <v>659</v>
      </c>
      <c r="I434" s="35" t="s">
        <v>636</v>
      </c>
      <c r="J434" s="35" t="s">
        <v>653</v>
      </c>
      <c r="K434" s="35" t="s">
        <v>654</v>
      </c>
      <c r="L434" s="33">
        <v>2448600</v>
      </c>
      <c r="M434" s="33">
        <v>1168650</v>
      </c>
      <c r="N434" s="18" t="str">
        <f>CONCATENATE(P434, " ","y adicionar por valor de $",M434, " el contrato de prestación de servicios No. ",C434," cuyo objeto es: ", G434)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$1168650 el contrato de prestación de servicios No. PS 2751 2025 cuyo objeto es: PRESTAR SERVICIOS TECNICOS COMO AUXILIAR DE ENFERMERIA PARA DESARROLLAR ACTIVIDADES EN LA DIRECCION DE SERVICIOS HOSPITALARIOS DE LA SUBRED INTEGRADA DE SERVICIOS DE SALUD CENTRO ORIENTE E.S.E.</v>
      </c>
      <c r="O434" s="15" t="s">
        <v>295</v>
      </c>
      <c r="P434" s="16" t="s">
        <v>655</v>
      </c>
    </row>
    <row r="435" spans="1:16" s="14" customFormat="1" ht="192.75" thickBot="1">
      <c r="A435" s="17">
        <f t="shared" si="6"/>
        <v>425</v>
      </c>
      <c r="B435" s="17" t="s">
        <v>619</v>
      </c>
      <c r="C435" s="17" t="s">
        <v>539</v>
      </c>
      <c r="D435" s="17" t="s">
        <v>1742</v>
      </c>
      <c r="E435" s="17">
        <v>1018436919</v>
      </c>
      <c r="F435" s="17" t="s">
        <v>1098</v>
      </c>
      <c r="G435" s="17" t="s">
        <v>803</v>
      </c>
      <c r="H435" s="17" t="s">
        <v>659</v>
      </c>
      <c r="I435" s="35" t="s">
        <v>636</v>
      </c>
      <c r="J435" s="35" t="s">
        <v>653</v>
      </c>
      <c r="K435" s="35" t="s">
        <v>654</v>
      </c>
      <c r="L435" s="33">
        <v>2448600</v>
      </c>
      <c r="M435" s="33">
        <v>801360</v>
      </c>
      <c r="N435" s="18" t="str">
        <f>CONCATENATE(P435, " ","y adicionar por valor de $",M435, " el contrato de prestación de servicios No. ",C435," cuyo objeto es: ", G435)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$801360 el contrato de prestación de servicios No. PS 2753 2025 cuyo objeto es: PRESTAR SERVICIOS TECNICOS COMO AUXILIAR DE ENFERMERIA PARA DESARROLLAR ACTIVIDADES EN LA DIRECCION DE SERVICIOS HOSPITALARIOS DE LA SUBRED INTEGRADA DE SERVICIOS DE SALUD CENTRO ORIENTE E.S.E.</v>
      </c>
      <c r="O435" s="15" t="s">
        <v>295</v>
      </c>
      <c r="P435" s="16" t="s">
        <v>655</v>
      </c>
    </row>
    <row r="436" spans="1:16" s="14" customFormat="1" ht="192.75" thickBot="1">
      <c r="A436" s="17">
        <f t="shared" si="6"/>
        <v>426</v>
      </c>
      <c r="B436" s="17" t="s">
        <v>620</v>
      </c>
      <c r="C436" s="17" t="s">
        <v>243</v>
      </c>
      <c r="D436" s="17" t="s">
        <v>1743</v>
      </c>
      <c r="E436" s="17">
        <v>1012429331</v>
      </c>
      <c r="F436" s="17" t="s">
        <v>1099</v>
      </c>
      <c r="G436" s="17" t="s">
        <v>658</v>
      </c>
      <c r="H436" s="17" t="s">
        <v>659</v>
      </c>
      <c r="I436" s="35" t="s">
        <v>636</v>
      </c>
      <c r="J436" s="35" t="s">
        <v>653</v>
      </c>
      <c r="K436" s="35" t="s">
        <v>654</v>
      </c>
      <c r="L436" s="33">
        <v>2136960</v>
      </c>
      <c r="M436" s="33">
        <v>1502550</v>
      </c>
      <c r="N436" s="18" t="str">
        <f>CONCATENATE(P436, " ","y adicionar por valor de $",M436, " el contrato de prestación de servicios No. ",C436," cuyo objeto es: ", G436)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2754 2025 cuyo objeto es: PRESTAR SERVICIO TECNICO COMO AUXILIAR DE ENFERMERIA II PARA DESARROLLAR ACTIVIDADES EN LA DIRECCION DE SERVICIOS HOSPITALARIOS DE LA SUBRED INTEGRADA DE SERVICIOS DE SALUD CENTRO ORIENTE E.S.E.</v>
      </c>
      <c r="O436" s="15" t="s">
        <v>295</v>
      </c>
      <c r="P436" s="16" t="s">
        <v>655</v>
      </c>
    </row>
    <row r="437" spans="1:16" s="14" customFormat="1" ht="192.75" thickBot="1">
      <c r="A437" s="17">
        <f t="shared" si="6"/>
        <v>427</v>
      </c>
      <c r="B437" s="17" t="s">
        <v>620</v>
      </c>
      <c r="C437" s="17" t="s">
        <v>244</v>
      </c>
      <c r="D437" s="17" t="s">
        <v>1744</v>
      </c>
      <c r="E437" s="17">
        <v>1007572398</v>
      </c>
      <c r="F437" s="17" t="s">
        <v>1100</v>
      </c>
      <c r="G437" s="17" t="s">
        <v>803</v>
      </c>
      <c r="H437" s="17" t="s">
        <v>662</v>
      </c>
      <c r="I437" s="35" t="s">
        <v>636</v>
      </c>
      <c r="J437" s="35" t="s">
        <v>653</v>
      </c>
      <c r="K437" s="35" t="s">
        <v>654</v>
      </c>
      <c r="L437" s="33">
        <v>2448600</v>
      </c>
      <c r="M437" s="33">
        <v>1502550</v>
      </c>
      <c r="N437" s="18" t="str">
        <f>CONCATENATE(P437, " ","y adicionar por valor de $",M437, " el contrato de prestación de servicios No. ",C437," cuyo objeto es: ", G437)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2757 2025 cuyo objeto es: PRESTAR SERVICIOS TECNICOS COMO AUXILIAR DE ENFERMERIA PARA DESARROLLAR ACTIVIDADES EN LA DIRECCION DE SERVICIOS HOSPITALARIOS DE LA SUBRED INTEGRADA DE SERVICIOS DE SALUD CENTRO ORIENTE E.S.E.</v>
      </c>
      <c r="O437" s="15" t="s">
        <v>295</v>
      </c>
      <c r="P437" s="16" t="s">
        <v>655</v>
      </c>
    </row>
    <row r="438" spans="1:16" s="14" customFormat="1" ht="192.75" thickBot="1">
      <c r="A438" s="17">
        <f t="shared" si="6"/>
        <v>428</v>
      </c>
      <c r="B438" s="17" t="s">
        <v>620</v>
      </c>
      <c r="C438" s="17" t="s">
        <v>540</v>
      </c>
      <c r="D438" s="17" t="s">
        <v>1745</v>
      </c>
      <c r="E438" s="17">
        <v>1013583639</v>
      </c>
      <c r="F438" s="17" t="s">
        <v>1101</v>
      </c>
      <c r="G438" s="17" t="s">
        <v>740</v>
      </c>
      <c r="H438" s="17" t="s">
        <v>659</v>
      </c>
      <c r="I438" s="35" t="s">
        <v>636</v>
      </c>
      <c r="J438" s="35" t="s">
        <v>653</v>
      </c>
      <c r="K438" s="35" t="s">
        <v>654</v>
      </c>
      <c r="L438" s="33">
        <v>1850880</v>
      </c>
      <c r="M438" s="33">
        <v>0</v>
      </c>
      <c r="N438" s="18" t="str">
        <f>CONCATENATE(P438, " ","y adicionar por valor de $",M438, " el contrato de prestación de servicios No. ",C438," cuyo objeto es: ", G438)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2759 2025 cuyo objeto es: PRESTAR SERVICIOS DE BACHILLER COMO CAMILLERO PARA DESARROLLAR ACTIVIDADES EN LA DIRECCION DE SERVICIOS HOSPITALARIOS DE LA SUBRED INTEGRADA DE SERVICIOS DE SALUD CENTRO ORIENTE E.S.E.</v>
      </c>
      <c r="O438" s="15" t="s">
        <v>295</v>
      </c>
      <c r="P438" s="16" t="s">
        <v>655</v>
      </c>
    </row>
    <row r="439" spans="1:16" s="14" customFormat="1" ht="192.75" thickBot="1">
      <c r="A439" s="17">
        <f t="shared" si="6"/>
        <v>429</v>
      </c>
      <c r="B439" s="17" t="s">
        <v>620</v>
      </c>
      <c r="C439" s="17" t="s">
        <v>541</v>
      </c>
      <c r="D439" s="17" t="s">
        <v>1746</v>
      </c>
      <c r="E439" s="17">
        <v>1031127773</v>
      </c>
      <c r="F439" s="17" t="s">
        <v>1102</v>
      </c>
      <c r="G439" s="17" t="s">
        <v>740</v>
      </c>
      <c r="H439" s="17" t="s">
        <v>659</v>
      </c>
      <c r="I439" s="35" t="s">
        <v>636</v>
      </c>
      <c r="J439" s="35" t="s">
        <v>653</v>
      </c>
      <c r="K439" s="35" t="s">
        <v>654</v>
      </c>
      <c r="L439" s="33">
        <v>1850880</v>
      </c>
      <c r="M439" s="33">
        <v>1012200</v>
      </c>
      <c r="N439" s="18" t="str">
        <f>CONCATENATE(P439, " ","y adicionar por valor de $",M439, " el contrato de prestación de servicios No. ",C439," cuyo objeto es: ", G439)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$1012200 el contrato de prestación de servicios No. PS 2761 2025 cuyo objeto es: PRESTAR SERVICIOS DE BACHILLER COMO CAMILLERO PARA DESARROLLAR ACTIVIDADES EN LA DIRECCION DE SERVICIOS HOSPITALARIOS DE LA SUBRED INTEGRADA DE SERVICIOS DE SALUD CENTRO ORIENTE E.S.E.</v>
      </c>
      <c r="O439" s="15" t="s">
        <v>295</v>
      </c>
      <c r="P439" s="16" t="s">
        <v>655</v>
      </c>
    </row>
    <row r="440" spans="1:16" s="14" customFormat="1" ht="192.75" thickBot="1">
      <c r="A440" s="17">
        <f t="shared" si="6"/>
        <v>430</v>
      </c>
      <c r="B440" s="17" t="s">
        <v>618</v>
      </c>
      <c r="C440" s="17" t="s">
        <v>245</v>
      </c>
      <c r="D440" s="17" t="s">
        <v>1747</v>
      </c>
      <c r="E440" s="17">
        <v>52285250</v>
      </c>
      <c r="F440" s="17" t="s">
        <v>1103</v>
      </c>
      <c r="G440" s="17" t="s">
        <v>784</v>
      </c>
      <c r="H440" s="17" t="s">
        <v>662</v>
      </c>
      <c r="I440" s="35" t="s">
        <v>636</v>
      </c>
      <c r="J440" s="35" t="s">
        <v>653</v>
      </c>
      <c r="K440" s="35" t="s">
        <v>654</v>
      </c>
      <c r="L440" s="33">
        <v>1850880</v>
      </c>
      <c r="M440" s="33">
        <v>1301400</v>
      </c>
      <c r="N440" s="18" t="str">
        <f>CONCATENATE(P440, " ","y adicionar por valor de $",M440, " el contrato de prestación de servicios No. ",C440," cuyo objeto es: ", G440)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$1301400 el contrato de prestación de servicios No. PS 2764 2025 cuyo objeto es: PRESTAR SERVICIOS BACHILLER COMO CAMILLERO (A) PARA DESARROLLAR ACTIVIDADES EN LA DIRECCION DE SERVICIOS HOSPITALARIOS DE LA SUBRED INTEGRADA DE SERVICIOS DE SALUD CENTRO ORIENTE E.S.E.</v>
      </c>
      <c r="O440" s="15" t="s">
        <v>295</v>
      </c>
      <c r="P440" s="16" t="s">
        <v>655</v>
      </c>
    </row>
    <row r="441" spans="1:16" s="14" customFormat="1" ht="192.75" thickBot="1">
      <c r="A441" s="17">
        <f t="shared" si="6"/>
        <v>431</v>
      </c>
      <c r="B441" s="17" t="s">
        <v>619</v>
      </c>
      <c r="C441" s="17" t="s">
        <v>246</v>
      </c>
      <c r="D441" s="17" t="s">
        <v>1748</v>
      </c>
      <c r="E441" s="17">
        <v>52460063</v>
      </c>
      <c r="F441" s="17" t="s">
        <v>1104</v>
      </c>
      <c r="G441" s="17" t="s">
        <v>658</v>
      </c>
      <c r="H441" s="17" t="s">
        <v>659</v>
      </c>
      <c r="I441" s="35" t="s">
        <v>636</v>
      </c>
      <c r="J441" s="35" t="s">
        <v>653</v>
      </c>
      <c r="K441" s="35" t="s">
        <v>654</v>
      </c>
      <c r="L441" s="33">
        <v>2448600</v>
      </c>
      <c r="M441" s="33">
        <v>1502550</v>
      </c>
      <c r="N441" s="18" t="str">
        <f>CONCATENATE(P441, " ","y adicionar por valor de $",M441, " el contrato de prestación de servicios No. ",C441," cuyo objeto es: ", G441)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2766 2025 cuyo objeto es: PRESTAR SERVICIO TECNICO COMO AUXILIAR DE ENFERMERIA II PARA DESARROLLAR ACTIVIDADES EN LA DIRECCION DE SERVICIOS HOSPITALARIOS DE LA SUBRED INTEGRADA DE SERVICIOS DE SALUD CENTRO ORIENTE E.S.E.</v>
      </c>
      <c r="O441" s="15" t="s">
        <v>295</v>
      </c>
      <c r="P441" s="16" t="s">
        <v>655</v>
      </c>
    </row>
    <row r="442" spans="1:16" s="14" customFormat="1" ht="192.75" thickBot="1">
      <c r="A442" s="17">
        <f t="shared" si="6"/>
        <v>432</v>
      </c>
      <c r="B442" s="17" t="s">
        <v>620</v>
      </c>
      <c r="C442" s="17" t="s">
        <v>542</v>
      </c>
      <c r="D442" s="17" t="s">
        <v>1749</v>
      </c>
      <c r="E442" s="17">
        <v>1010003593</v>
      </c>
      <c r="F442" s="17" t="s">
        <v>1105</v>
      </c>
      <c r="G442" s="17" t="s">
        <v>803</v>
      </c>
      <c r="H442" s="17" t="s">
        <v>659</v>
      </c>
      <c r="I442" s="35" t="s">
        <v>636</v>
      </c>
      <c r="J442" s="35" t="s">
        <v>653</v>
      </c>
      <c r="K442" s="35" t="s">
        <v>654</v>
      </c>
      <c r="L442" s="33">
        <v>2448600</v>
      </c>
      <c r="M442" s="33">
        <v>0</v>
      </c>
      <c r="N442" s="18" t="str">
        <f>CONCATENATE(P442, " ","y adicionar por valor de $",M442, " el contrato de prestación de servicios No. ",C442," cuyo objeto es: ", G442)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2768 2025 cuyo objeto es: PRESTAR SERVICIOS TECNICOS COMO AUXILIAR DE ENFERMERIA PARA DESARROLLAR ACTIVIDADES EN LA DIRECCION DE SERVICIOS HOSPITALARIOS DE LA SUBRED INTEGRADA DE SERVICIOS DE SALUD CENTRO ORIENTE E.S.E.</v>
      </c>
      <c r="O442" s="15" t="s">
        <v>295</v>
      </c>
      <c r="P442" s="16" t="s">
        <v>655</v>
      </c>
    </row>
    <row r="443" spans="1:16" s="14" customFormat="1" ht="192.75" thickBot="1">
      <c r="A443" s="17">
        <f t="shared" si="6"/>
        <v>433</v>
      </c>
      <c r="B443" s="17" t="s">
        <v>619</v>
      </c>
      <c r="C443" s="17" t="s">
        <v>543</v>
      </c>
      <c r="D443" s="17" t="s">
        <v>1750</v>
      </c>
      <c r="E443" s="17">
        <v>1140830455</v>
      </c>
      <c r="F443" s="17" t="s">
        <v>1106</v>
      </c>
      <c r="G443" s="17" t="s">
        <v>766</v>
      </c>
      <c r="H443" s="17" t="s">
        <v>662</v>
      </c>
      <c r="I443" s="35" t="s">
        <v>636</v>
      </c>
      <c r="J443" s="35" t="s">
        <v>653</v>
      </c>
      <c r="K443" s="35" t="s">
        <v>654</v>
      </c>
      <c r="L443" s="33">
        <v>3921024</v>
      </c>
      <c r="M443" s="33">
        <v>796458</v>
      </c>
      <c r="N443" s="18" t="str">
        <f>CONCATENATE(P443, " ","y adicionar por valor de $",M443, " el contrato de prestación de servicios No. ",C443," cuyo objeto es: ", G443)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$796458 el contrato de prestación de servicios No. PS 2773 2025 cuyo objeto es: PRESTAR SERVICIOS PROFESIONALES COMO ENFERMERO (A) PARA DESARROLLAR ACTIVIDADES EN LA DIRECCION DE SERVICIOS HOSPITALARIOS DE LA SUBRED INTEGRADA DE SERVICIOS DE SALUD CENTRO ORIENTE E.S.E.</v>
      </c>
      <c r="O443" s="15" t="s">
        <v>295</v>
      </c>
      <c r="P443" s="16" t="s">
        <v>655</v>
      </c>
    </row>
    <row r="444" spans="1:16" s="14" customFormat="1" ht="192.75" thickBot="1">
      <c r="A444" s="17">
        <f t="shared" si="6"/>
        <v>434</v>
      </c>
      <c r="B444" s="17" t="s">
        <v>619</v>
      </c>
      <c r="C444" s="17" t="s">
        <v>247</v>
      </c>
      <c r="D444" s="17" t="s">
        <v>1751</v>
      </c>
      <c r="E444" s="17">
        <v>1076904262</v>
      </c>
      <c r="F444" s="17" t="s">
        <v>1107</v>
      </c>
      <c r="G444" s="17" t="s">
        <v>803</v>
      </c>
      <c r="H444" s="17" t="s">
        <v>659</v>
      </c>
      <c r="I444" s="35" t="s">
        <v>636</v>
      </c>
      <c r="J444" s="35" t="s">
        <v>653</v>
      </c>
      <c r="K444" s="35" t="s">
        <v>654</v>
      </c>
      <c r="L444" s="33">
        <v>2448600</v>
      </c>
      <c r="M444" s="33">
        <v>968310</v>
      </c>
      <c r="N444" s="18" t="str">
        <f>CONCATENATE(P444, " ","y adicionar por valor de $",M444, " el contrato de prestación de servicios No. ",C444," cuyo objeto es: ", G444)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$968310 el contrato de prestación de servicios No. PS 2774 2025 cuyo objeto es: PRESTAR SERVICIOS TECNICOS COMO AUXILIAR DE ENFERMERIA PARA DESARROLLAR ACTIVIDADES EN LA DIRECCION DE SERVICIOS HOSPITALARIOS DE LA SUBRED INTEGRADA DE SERVICIOS DE SALUD CENTRO ORIENTE E.S.E.</v>
      </c>
      <c r="O444" s="15" t="s">
        <v>295</v>
      </c>
      <c r="P444" s="16" t="s">
        <v>655</v>
      </c>
    </row>
    <row r="445" spans="1:16" s="14" customFormat="1" ht="192.75" thickBot="1">
      <c r="A445" s="17">
        <f t="shared" si="6"/>
        <v>435</v>
      </c>
      <c r="B445" s="17" t="s">
        <v>620</v>
      </c>
      <c r="C445" s="17" t="s">
        <v>248</v>
      </c>
      <c r="D445" s="17" t="s">
        <v>1752</v>
      </c>
      <c r="E445" s="17">
        <v>1033685199</v>
      </c>
      <c r="F445" s="17" t="s">
        <v>1108</v>
      </c>
      <c r="G445" s="17" t="s">
        <v>803</v>
      </c>
      <c r="H445" s="17" t="s">
        <v>659</v>
      </c>
      <c r="I445" s="35" t="s">
        <v>636</v>
      </c>
      <c r="J445" s="35" t="s">
        <v>653</v>
      </c>
      <c r="K445" s="35" t="s">
        <v>654</v>
      </c>
      <c r="L445" s="33">
        <v>2448600</v>
      </c>
      <c r="M445" s="33">
        <v>1235430</v>
      </c>
      <c r="N445" s="18" t="str">
        <f>CONCATENATE(P445, " ","y adicionar por valor de $",M445, " el contrato de prestación de servicios No. ",C445," cuyo objeto es: ", G445)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2775 2025 cuyo objeto es: PRESTAR SERVICIOS TECNICOS COMO AUXILIAR DE ENFERMERIA PARA DESARROLLAR ACTIVIDADES EN LA DIRECCION DE SERVICIOS HOSPITALARIOS DE LA SUBRED INTEGRADA DE SERVICIOS DE SALUD CENTRO ORIENTE E.S.E.</v>
      </c>
      <c r="O445" s="15" t="s">
        <v>295</v>
      </c>
      <c r="P445" s="16" t="s">
        <v>655</v>
      </c>
    </row>
    <row r="446" spans="1:16" s="14" customFormat="1" ht="192.75" thickBot="1">
      <c r="A446" s="17">
        <f t="shared" si="6"/>
        <v>436</v>
      </c>
      <c r="B446" s="17" t="s">
        <v>619</v>
      </c>
      <c r="C446" s="17" t="s">
        <v>249</v>
      </c>
      <c r="D446" s="17" t="s">
        <v>1753</v>
      </c>
      <c r="E446" s="17">
        <v>1070782085</v>
      </c>
      <c r="F446" s="17" t="s">
        <v>1109</v>
      </c>
      <c r="G446" s="17" t="s">
        <v>658</v>
      </c>
      <c r="H446" s="17" t="s">
        <v>659</v>
      </c>
      <c r="I446" s="35" t="s">
        <v>636</v>
      </c>
      <c r="J446" s="35" t="s">
        <v>653</v>
      </c>
      <c r="K446" s="35" t="s">
        <v>654</v>
      </c>
      <c r="L446" s="33">
        <v>2448600</v>
      </c>
      <c r="M446" s="33">
        <v>1324470</v>
      </c>
      <c r="N446" s="18" t="str">
        <f>CONCATENATE(P446, " ","y adicionar por valor de $",M446, " el contrato de prestación de servicios No. ",C446," cuyo objeto es: ", G446)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$1324470 el contrato de prestación de servicios No. PS 2776 2025 cuyo objeto es: PRESTAR SERVICIO TECNICO COMO AUXILIAR DE ENFERMERIA II PARA DESARROLLAR ACTIVIDADES EN LA DIRECCION DE SERVICIOS HOSPITALARIOS DE LA SUBRED INTEGRADA DE SERVICIOS DE SALUD CENTRO ORIENTE E.S.E.</v>
      </c>
      <c r="O446" s="15" t="s">
        <v>295</v>
      </c>
      <c r="P446" s="16" t="s">
        <v>655</v>
      </c>
    </row>
    <row r="447" spans="1:16" s="14" customFormat="1" ht="192.75" thickBot="1">
      <c r="A447" s="17">
        <f t="shared" si="6"/>
        <v>437</v>
      </c>
      <c r="B447" s="17" t="s">
        <v>618</v>
      </c>
      <c r="C447" s="17" t="s">
        <v>544</v>
      </c>
      <c r="D447" s="17" t="s">
        <v>1754</v>
      </c>
      <c r="E447" s="17">
        <v>53047187</v>
      </c>
      <c r="F447" s="17" t="s">
        <v>1110</v>
      </c>
      <c r="G447" s="17" t="s">
        <v>803</v>
      </c>
      <c r="H447" s="17" t="s">
        <v>659</v>
      </c>
      <c r="I447" s="35" t="s">
        <v>636</v>
      </c>
      <c r="J447" s="35" t="s">
        <v>653</v>
      </c>
      <c r="K447" s="35" t="s">
        <v>654</v>
      </c>
      <c r="L447" s="33">
        <v>2448600</v>
      </c>
      <c r="M447" s="33">
        <v>1213170</v>
      </c>
      <c r="N447" s="18" t="str">
        <f>CONCATENATE(P447, " ","y adicionar por valor de $",M447, " el contrato de prestación de servicios No. ",C447," cuyo objeto es: ", G447)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$1213170 el contrato de prestación de servicios No. PS 2777 2025 cuyo objeto es: PRESTAR SERVICIOS TECNICOS COMO AUXILIAR DE ENFERMERIA PARA DESARROLLAR ACTIVIDADES EN LA DIRECCION DE SERVICIOS HOSPITALARIOS DE LA SUBRED INTEGRADA DE SERVICIOS DE SALUD CENTRO ORIENTE E.S.E.</v>
      </c>
      <c r="O447" s="15" t="s">
        <v>295</v>
      </c>
      <c r="P447" s="16" t="s">
        <v>655</v>
      </c>
    </row>
    <row r="448" spans="1:16" s="14" customFormat="1" ht="192.75" thickBot="1">
      <c r="A448" s="17">
        <f t="shared" si="6"/>
        <v>438</v>
      </c>
      <c r="B448" s="17" t="s">
        <v>620</v>
      </c>
      <c r="C448" s="17" t="s">
        <v>250</v>
      </c>
      <c r="D448" s="17" t="s">
        <v>1755</v>
      </c>
      <c r="E448" s="17">
        <v>1018463184</v>
      </c>
      <c r="F448" s="17" t="s">
        <v>1111</v>
      </c>
      <c r="G448" s="17" t="s">
        <v>658</v>
      </c>
      <c r="H448" s="17" t="s">
        <v>659</v>
      </c>
      <c r="I448" s="35" t="s">
        <v>636</v>
      </c>
      <c r="J448" s="35" t="s">
        <v>653</v>
      </c>
      <c r="K448" s="35" t="s">
        <v>654</v>
      </c>
      <c r="L448" s="33">
        <v>2448600</v>
      </c>
      <c r="M448" s="33">
        <v>1235430</v>
      </c>
      <c r="N448" s="18" t="str">
        <f>CONCATENATE(P448, " ","y adicionar por valor de $",M448, " el contrato de prestación de servicios No. ",C448," cuyo objeto es: ", G448)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$1235430 el contrato de prestación de servicios No. PS 2778 2025 cuyo objeto es: PRESTAR SERVICIO TECNICO COMO AUXILIAR DE ENFERMERIA II PARA DESARROLLAR ACTIVIDADES EN LA DIRECCION DE SERVICIOS HOSPITALARIOS DE LA SUBRED INTEGRADA DE SERVICIOS DE SALUD CENTRO ORIENTE E.S.E.</v>
      </c>
      <c r="O448" s="15" t="s">
        <v>295</v>
      </c>
      <c r="P448" s="16" t="s">
        <v>655</v>
      </c>
    </row>
    <row r="449" spans="1:16" s="14" customFormat="1" ht="192.75" thickBot="1">
      <c r="A449" s="17">
        <f t="shared" si="6"/>
        <v>439</v>
      </c>
      <c r="B449" s="17" t="s">
        <v>618</v>
      </c>
      <c r="C449" s="17" t="s">
        <v>545</v>
      </c>
      <c r="D449" s="17" t="s">
        <v>1756</v>
      </c>
      <c r="E449" s="17">
        <v>52285986</v>
      </c>
      <c r="F449" s="17" t="s">
        <v>1112</v>
      </c>
      <c r="G449" s="17" t="s">
        <v>766</v>
      </c>
      <c r="H449" s="17" t="s">
        <v>662</v>
      </c>
      <c r="I449" s="35" t="s">
        <v>636</v>
      </c>
      <c r="J449" s="35" t="s">
        <v>653</v>
      </c>
      <c r="K449" s="35" t="s">
        <v>654</v>
      </c>
      <c r="L449" s="33">
        <v>4492840</v>
      </c>
      <c r="M449" s="33">
        <v>1184476</v>
      </c>
      <c r="N449" s="18" t="str">
        <f>CONCATENATE(P449, " ","y adicionar por valor de $",M449, " el contrato de prestación de servicios No. ",C449," cuyo objeto es: ", G449)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$1184476 el contrato de prestación de servicios No. PS 2781 2025 cuyo objeto es: PRESTAR SERVICIOS PROFESIONALES COMO ENFERMERO (A) PARA DESARROLLAR ACTIVIDADES EN LA DIRECCION DE SERVICIOS HOSPITALARIOS DE LA SUBRED INTEGRADA DE SERVICIOS DE SALUD CENTRO ORIENTE E.S.E.</v>
      </c>
      <c r="O449" s="15" t="s">
        <v>295</v>
      </c>
      <c r="P449" s="16" t="s">
        <v>655</v>
      </c>
    </row>
    <row r="450" spans="1:16" s="14" customFormat="1" ht="192.75" thickBot="1">
      <c r="A450" s="17">
        <f t="shared" si="6"/>
        <v>440</v>
      </c>
      <c r="B450" s="17" t="s">
        <v>618</v>
      </c>
      <c r="C450" s="17" t="s">
        <v>546</v>
      </c>
      <c r="D450" s="17" t="s">
        <v>1757</v>
      </c>
      <c r="E450" s="17">
        <v>1006822152</v>
      </c>
      <c r="F450" s="17" t="s">
        <v>1113</v>
      </c>
      <c r="G450" s="17" t="s">
        <v>803</v>
      </c>
      <c r="H450" s="17" t="s">
        <v>662</v>
      </c>
      <c r="I450" s="35" t="s">
        <v>636</v>
      </c>
      <c r="J450" s="35" t="s">
        <v>653</v>
      </c>
      <c r="K450" s="35" t="s">
        <v>654</v>
      </c>
      <c r="L450" s="33">
        <v>2448600</v>
      </c>
      <c r="M450" s="33">
        <v>801360</v>
      </c>
      <c r="N450" s="18" t="str">
        <f>CONCATENATE(P450, " ","y adicionar por valor de $",M450, " el contrato de prestación de servicios No. ",C450," cuyo objeto es: ", G450)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$801360 el contrato de prestación de servicios No. PS 2783 2025 cuyo objeto es: PRESTAR SERVICIOS TECNICOS COMO AUXILIAR DE ENFERMERIA PARA DESARROLLAR ACTIVIDADES EN LA DIRECCION DE SERVICIOS HOSPITALARIOS DE LA SUBRED INTEGRADA DE SERVICIOS DE SALUD CENTRO ORIENTE E.S.E.</v>
      </c>
      <c r="O450" s="15" t="s">
        <v>295</v>
      </c>
      <c r="P450" s="16" t="s">
        <v>655</v>
      </c>
    </row>
    <row r="451" spans="1:16" s="14" customFormat="1" ht="192.75" thickBot="1">
      <c r="A451" s="17">
        <f t="shared" si="6"/>
        <v>441</v>
      </c>
      <c r="B451" s="17" t="s">
        <v>619</v>
      </c>
      <c r="C451" s="17" t="s">
        <v>251</v>
      </c>
      <c r="D451" s="17" t="s">
        <v>1758</v>
      </c>
      <c r="E451" s="17">
        <v>1031174538</v>
      </c>
      <c r="F451" s="17" t="s">
        <v>1114</v>
      </c>
      <c r="G451" s="17" t="s">
        <v>803</v>
      </c>
      <c r="H451" s="17" t="s">
        <v>662</v>
      </c>
      <c r="I451" s="35" t="s">
        <v>636</v>
      </c>
      <c r="J451" s="35" t="s">
        <v>653</v>
      </c>
      <c r="K451" s="35" t="s">
        <v>654</v>
      </c>
      <c r="L451" s="33">
        <v>2448600</v>
      </c>
      <c r="M451" s="33">
        <v>1502550</v>
      </c>
      <c r="N451" s="18" t="str">
        <f>CONCATENATE(P451, " ","y adicionar por valor de $",M451, " el contrato de prestación de servicios No. ",C451," cuyo objeto es: ", G451)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2784 2025 cuyo objeto es: PRESTAR SERVICIOS TECNICOS COMO AUXILIAR DE ENFERMERIA PARA DESARROLLAR ACTIVIDADES EN LA DIRECCION DE SERVICIOS HOSPITALARIOS DE LA SUBRED INTEGRADA DE SERVICIOS DE SALUD CENTRO ORIENTE E.S.E.</v>
      </c>
      <c r="O451" s="15" t="s">
        <v>295</v>
      </c>
      <c r="P451" s="16" t="s">
        <v>655</v>
      </c>
    </row>
    <row r="452" spans="1:16" s="14" customFormat="1" ht="192.75" thickBot="1">
      <c r="A452" s="17">
        <f t="shared" si="6"/>
        <v>442</v>
      </c>
      <c r="B452" s="17" t="s">
        <v>620</v>
      </c>
      <c r="C452" s="17" t="s">
        <v>547</v>
      </c>
      <c r="D452" s="17" t="s">
        <v>1759</v>
      </c>
      <c r="E452" s="17">
        <v>1000238940</v>
      </c>
      <c r="F452" s="17" t="s">
        <v>1115</v>
      </c>
      <c r="G452" s="17" t="s">
        <v>766</v>
      </c>
      <c r="H452" s="17" t="s">
        <v>662</v>
      </c>
      <c r="I452" s="35" t="s">
        <v>636</v>
      </c>
      <c r="J452" s="35" t="s">
        <v>653</v>
      </c>
      <c r="K452" s="35" t="s">
        <v>654</v>
      </c>
      <c r="L452" s="33">
        <v>4492840</v>
      </c>
      <c r="M452" s="33">
        <v>1776714</v>
      </c>
      <c r="N452" s="18" t="str">
        <f>CONCATENATE(P452, " ","y adicionar por valor de $",M452, " el contrato de prestación de servicios No. ",C452," cuyo objeto es: ", G452)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$1776714 el contrato de prestación de servicios No. PS 2785 2025 cuyo objeto es: PRESTAR SERVICIOS PROFESIONALES COMO ENFERMERO (A) PARA DESARROLLAR ACTIVIDADES EN LA DIRECCION DE SERVICIOS HOSPITALARIOS DE LA SUBRED INTEGRADA DE SERVICIOS DE SALUD CENTRO ORIENTE E.S.E.</v>
      </c>
      <c r="O452" s="15" t="s">
        <v>295</v>
      </c>
      <c r="P452" s="16" t="s">
        <v>655</v>
      </c>
    </row>
    <row r="453" spans="1:16" s="14" customFormat="1" ht="192.75" thickBot="1">
      <c r="A453" s="17">
        <f t="shared" si="6"/>
        <v>443</v>
      </c>
      <c r="B453" s="17" t="s">
        <v>619</v>
      </c>
      <c r="C453" s="17" t="s">
        <v>252</v>
      </c>
      <c r="D453" s="17" t="s">
        <v>1760</v>
      </c>
      <c r="E453" s="17">
        <v>80139251</v>
      </c>
      <c r="F453" s="17" t="s">
        <v>1116</v>
      </c>
      <c r="G453" s="17" t="s">
        <v>803</v>
      </c>
      <c r="H453" s="17" t="s">
        <v>659</v>
      </c>
      <c r="I453" s="35" t="s">
        <v>636</v>
      </c>
      <c r="J453" s="35" t="s">
        <v>653</v>
      </c>
      <c r="K453" s="35" t="s">
        <v>654</v>
      </c>
      <c r="L453" s="33">
        <v>2448600</v>
      </c>
      <c r="M453" s="33">
        <v>1502550</v>
      </c>
      <c r="N453" s="18" t="str">
        <f>CONCATENATE(P453, " ","y adicionar por valor de $",M453, " el contrato de prestación de servicios No. ",C453," cuyo objeto es: ", G453)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2786 2025 cuyo objeto es: PRESTAR SERVICIOS TECNICOS COMO AUXILIAR DE ENFERMERIA PARA DESARROLLAR ACTIVIDADES EN LA DIRECCION DE SERVICIOS HOSPITALARIOS DE LA SUBRED INTEGRADA DE SERVICIOS DE SALUD CENTRO ORIENTE E.S.E.</v>
      </c>
      <c r="O453" s="15" t="s">
        <v>295</v>
      </c>
      <c r="P453" s="16" t="s">
        <v>655</v>
      </c>
    </row>
    <row r="454" spans="1:16" s="14" customFormat="1" ht="192.75" thickBot="1">
      <c r="A454" s="17">
        <f t="shared" si="6"/>
        <v>444</v>
      </c>
      <c r="B454" s="17" t="s">
        <v>620</v>
      </c>
      <c r="C454" s="17" t="s">
        <v>548</v>
      </c>
      <c r="D454" s="17" t="s">
        <v>1761</v>
      </c>
      <c r="E454" s="17">
        <v>1000937072</v>
      </c>
      <c r="F454" s="17" t="s">
        <v>1117</v>
      </c>
      <c r="G454" s="17" t="s">
        <v>803</v>
      </c>
      <c r="H454" s="17" t="s">
        <v>659</v>
      </c>
      <c r="I454" s="35" t="s">
        <v>636</v>
      </c>
      <c r="J454" s="35" t="s">
        <v>653</v>
      </c>
      <c r="K454" s="35" t="s">
        <v>654</v>
      </c>
      <c r="L454" s="33">
        <v>2448600</v>
      </c>
      <c r="M454" s="33">
        <v>701190</v>
      </c>
      <c r="N454" s="18" t="str">
        <f>CONCATENATE(P454, " ","y adicionar por valor de $",M454, " el contrato de prestación de servicios No. ",C454," cuyo objeto es: ", G454)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$701190 el contrato de prestación de servicios No. PS 2787 2025 cuyo objeto es: PRESTAR SERVICIOS TECNICOS COMO AUXILIAR DE ENFERMERIA PARA DESARROLLAR ACTIVIDADES EN LA DIRECCION DE SERVICIOS HOSPITALARIOS DE LA SUBRED INTEGRADA DE SERVICIOS DE SALUD CENTRO ORIENTE E.S.E.</v>
      </c>
      <c r="O454" s="15" t="s">
        <v>295</v>
      </c>
      <c r="P454" s="16" t="s">
        <v>655</v>
      </c>
    </row>
    <row r="455" spans="1:16" s="14" customFormat="1" ht="192.75" thickBot="1">
      <c r="A455" s="17">
        <f t="shared" si="6"/>
        <v>445</v>
      </c>
      <c r="B455" s="17" t="s">
        <v>618</v>
      </c>
      <c r="C455" s="17" t="s">
        <v>549</v>
      </c>
      <c r="D455" s="17" t="s">
        <v>1762</v>
      </c>
      <c r="E455" s="17">
        <v>1026304911</v>
      </c>
      <c r="F455" s="17" t="s">
        <v>1118</v>
      </c>
      <c r="G455" s="17" t="s">
        <v>784</v>
      </c>
      <c r="H455" s="17" t="s">
        <v>659</v>
      </c>
      <c r="I455" s="35" t="s">
        <v>636</v>
      </c>
      <c r="J455" s="35" t="s">
        <v>653</v>
      </c>
      <c r="K455" s="35" t="s">
        <v>654</v>
      </c>
      <c r="L455" s="33">
        <v>2120800</v>
      </c>
      <c r="M455" s="33">
        <v>0</v>
      </c>
      <c r="N455" s="18" t="str">
        <f>CONCATENATE(P455, " ","y adicionar por valor de $",M455, " el contrato de prestación de servicios No. ",C455," cuyo objeto es: ", G455)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2788 2025 cuyo objeto es: PRESTAR SERVICIOS BACHILLER COMO CAMILLERO (A) PARA DESARROLLAR ACTIVIDADES EN LA DIRECCION DE SERVICIOS HOSPITALARIOS DE LA SUBRED INTEGRADA DE SERVICIOS DE SALUD CENTRO ORIENTE E.S.E.</v>
      </c>
      <c r="O455" s="15" t="s">
        <v>295</v>
      </c>
      <c r="P455" s="16" t="s">
        <v>655</v>
      </c>
    </row>
    <row r="456" spans="1:16" s="14" customFormat="1" ht="192.75" thickBot="1">
      <c r="A456" s="17">
        <f t="shared" si="6"/>
        <v>446</v>
      </c>
      <c r="B456" s="17" t="s">
        <v>622</v>
      </c>
      <c r="C456" s="17" t="s">
        <v>550</v>
      </c>
      <c r="D456" s="17" t="s">
        <v>1763</v>
      </c>
      <c r="E456" s="17">
        <v>1082897024</v>
      </c>
      <c r="F456" s="17" t="s">
        <v>1119</v>
      </c>
      <c r="G456" s="17" t="s">
        <v>766</v>
      </c>
      <c r="H456" s="17" t="s">
        <v>1120</v>
      </c>
      <c r="I456" s="35" t="s">
        <v>636</v>
      </c>
      <c r="J456" s="35" t="s">
        <v>653</v>
      </c>
      <c r="K456" s="35" t="s">
        <v>654</v>
      </c>
      <c r="L456" s="33">
        <v>4492840</v>
      </c>
      <c r="M456" s="33">
        <v>2307686</v>
      </c>
      <c r="N456" s="18" t="str">
        <f>CONCATENATE(P456, " ","y adicionar por valor de $",M456, " el contrato de prestación de servicios No. ",C456," cuyo objeto es: ", G456)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$2307686 el contrato de prestación de servicios No. PS 4237 2025 cuyo objeto es: PRESTAR SERVICIOS PROFESIONALES COMO ENFERMERO (A) PARA DESARROLLAR ACTIVIDADES EN LA DIRECCION DE SERVICIOS HOSPITALARIOS DE LA SUBRED INTEGRADA DE SERVICIOS DE SALUD CENTRO ORIENTE E.S.E.</v>
      </c>
      <c r="O456" s="15" t="s">
        <v>295</v>
      </c>
      <c r="P456" s="16" t="s">
        <v>655</v>
      </c>
    </row>
    <row r="457" spans="1:16" s="14" customFormat="1" ht="192.75" thickBot="1">
      <c r="A457" s="17">
        <f t="shared" si="6"/>
        <v>447</v>
      </c>
      <c r="B457" s="17" t="s">
        <v>618</v>
      </c>
      <c r="C457" s="17" t="s">
        <v>551</v>
      </c>
      <c r="D457" s="17" t="s">
        <v>1764</v>
      </c>
      <c r="E457" s="17">
        <v>1030599350</v>
      </c>
      <c r="F457" s="17" t="s">
        <v>1121</v>
      </c>
      <c r="G457" s="17" t="s">
        <v>766</v>
      </c>
      <c r="H457" s="17" t="s">
        <v>1122</v>
      </c>
      <c r="I457" s="35" t="s">
        <v>636</v>
      </c>
      <c r="J457" s="35" t="s">
        <v>653</v>
      </c>
      <c r="K457" s="35" t="s">
        <v>654</v>
      </c>
      <c r="L457" s="33">
        <v>4492840</v>
      </c>
      <c r="M457" s="33">
        <v>1858402</v>
      </c>
      <c r="N457" s="18" t="str">
        <f>CONCATENATE(P457, " ","y adicionar por valor de $",M457, " el contrato de prestación de servicios No. ",C457," cuyo objeto es: ", G457)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$1858402 el contrato de prestación de servicios No. PS 4531 2025 cuyo objeto es: PRESTAR SERVICIOS PROFESIONALES COMO ENFERMERO (A) PARA DESARROLLAR ACTIVIDADES EN LA DIRECCION DE SERVICIOS HOSPITALARIOS DE LA SUBRED INTEGRADA DE SERVICIOS DE SALUD CENTRO ORIENTE E.S.E.</v>
      </c>
      <c r="O457" s="15" t="s">
        <v>295</v>
      </c>
      <c r="P457" s="16" t="s">
        <v>655</v>
      </c>
    </row>
    <row r="458" spans="1:16" s="14" customFormat="1" ht="192.75" thickBot="1">
      <c r="A458" s="17">
        <f t="shared" si="6"/>
        <v>448</v>
      </c>
      <c r="B458" s="17" t="s">
        <v>616</v>
      </c>
      <c r="C458" s="17" t="s">
        <v>552</v>
      </c>
      <c r="D458" s="17" t="s">
        <v>1765</v>
      </c>
      <c r="E458" s="17">
        <v>52023683</v>
      </c>
      <c r="F458" s="17" t="s">
        <v>1123</v>
      </c>
      <c r="G458" s="17" t="s">
        <v>766</v>
      </c>
      <c r="H458" s="17" t="s">
        <v>1122</v>
      </c>
      <c r="I458" s="35" t="s">
        <v>636</v>
      </c>
      <c r="J458" s="35" t="s">
        <v>653</v>
      </c>
      <c r="K458" s="35" t="s">
        <v>654</v>
      </c>
      <c r="L458" s="33">
        <v>4492840</v>
      </c>
      <c r="M458" s="33">
        <v>1531650</v>
      </c>
      <c r="N458" s="18" t="str">
        <f>CONCATENATE(P458, " ","y adicionar por valor de $",M458, " el contrato de prestación de servicios No. ",C458," cuyo objeto es: ", G458)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$1531650 el contrato de prestación de servicios No. PS 4532 2025 cuyo objeto es: PRESTAR SERVICIOS PROFESIONALES COMO ENFERMERO (A) PARA DESARROLLAR ACTIVIDADES EN LA DIRECCION DE SERVICIOS HOSPITALARIOS DE LA SUBRED INTEGRADA DE SERVICIOS DE SALUD CENTRO ORIENTE E.S.E.</v>
      </c>
      <c r="O458" s="15" t="s">
        <v>295</v>
      </c>
      <c r="P458" s="16" t="s">
        <v>655</v>
      </c>
    </row>
    <row r="459" spans="1:16" s="14" customFormat="1" ht="192.75" thickBot="1">
      <c r="A459" s="17">
        <f t="shared" si="6"/>
        <v>449</v>
      </c>
      <c r="B459" s="17" t="s">
        <v>619</v>
      </c>
      <c r="C459" s="17" t="s">
        <v>553</v>
      </c>
      <c r="D459" s="17" t="s">
        <v>1766</v>
      </c>
      <c r="E459" s="17">
        <v>1000324059</v>
      </c>
      <c r="F459" s="17" t="s">
        <v>1124</v>
      </c>
      <c r="G459" s="17" t="s">
        <v>766</v>
      </c>
      <c r="H459" s="17" t="s">
        <v>1122</v>
      </c>
      <c r="I459" s="35" t="s">
        <v>636</v>
      </c>
      <c r="J459" s="35" t="s">
        <v>653</v>
      </c>
      <c r="K459" s="35" t="s">
        <v>654</v>
      </c>
      <c r="L459" s="33">
        <v>4492840</v>
      </c>
      <c r="M459" s="33">
        <v>1490806</v>
      </c>
      <c r="N459" s="18" t="str">
        <f>CONCATENATE(P459, " ","y adicionar por valor de $",M459, " el contrato de prestación de servicios No. ",C459," cuyo objeto es: ", G459)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$1490806 el contrato de prestación de servicios No. PS 4535 2025 cuyo objeto es: PRESTAR SERVICIOS PROFESIONALES COMO ENFERMERO (A) PARA DESARROLLAR ACTIVIDADES EN LA DIRECCION DE SERVICIOS HOSPITALARIOS DE LA SUBRED INTEGRADA DE SERVICIOS DE SALUD CENTRO ORIENTE E.S.E.</v>
      </c>
      <c r="O459" s="15" t="s">
        <v>295</v>
      </c>
      <c r="P459" s="16" t="s">
        <v>655</v>
      </c>
    </row>
    <row r="460" spans="1:16" s="14" customFormat="1" ht="192.75" thickBot="1">
      <c r="A460" s="17">
        <f t="shared" si="6"/>
        <v>450</v>
      </c>
      <c r="B460" s="17" t="s">
        <v>622</v>
      </c>
      <c r="C460" s="17" t="s">
        <v>554</v>
      </c>
      <c r="D460" s="17" t="s">
        <v>1767</v>
      </c>
      <c r="E460" s="17">
        <v>1010201484</v>
      </c>
      <c r="F460" s="17" t="s">
        <v>1125</v>
      </c>
      <c r="G460" s="17" t="s">
        <v>803</v>
      </c>
      <c r="H460" s="17" t="s">
        <v>1122</v>
      </c>
      <c r="I460" s="35" t="s">
        <v>636</v>
      </c>
      <c r="J460" s="35" t="s">
        <v>653</v>
      </c>
      <c r="K460" s="35" t="s">
        <v>654</v>
      </c>
      <c r="L460" s="33">
        <v>2448600</v>
      </c>
      <c r="M460" s="33">
        <v>467460</v>
      </c>
      <c r="N460" s="18" t="str">
        <f>CONCATENATE(P460, " ","y adicionar por valor de $",M460, " el contrato de prestación de servicios No. ",C460," cuyo objeto es: ", G460)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$467460 el contrato de prestación de servicios No. PS 4536 2025 cuyo objeto es: PRESTAR SERVICIOS TECNICOS COMO AUXILIAR DE ENFERMERIA PARA DESARROLLAR ACTIVIDADES EN LA DIRECCION DE SERVICIOS HOSPITALARIOS DE LA SUBRED INTEGRADA DE SERVICIOS DE SALUD CENTRO ORIENTE E.S.E.</v>
      </c>
      <c r="O460" s="15" t="s">
        <v>295</v>
      </c>
      <c r="P460" s="16" t="s">
        <v>655</v>
      </c>
    </row>
    <row r="461" spans="1:16" s="14" customFormat="1" ht="192.75" thickBot="1">
      <c r="A461" s="17">
        <f t="shared" ref="A461:A524" si="7">+A460+1</f>
        <v>451</v>
      </c>
      <c r="B461" s="17" t="s">
        <v>625</v>
      </c>
      <c r="C461" s="17" t="s">
        <v>555</v>
      </c>
      <c r="D461" s="17" t="s">
        <v>1768</v>
      </c>
      <c r="E461" s="17">
        <v>1000624179</v>
      </c>
      <c r="F461" s="17" t="s">
        <v>1126</v>
      </c>
      <c r="G461" s="17" t="s">
        <v>803</v>
      </c>
      <c r="H461" s="17" t="s">
        <v>1122</v>
      </c>
      <c r="I461" s="35" t="s">
        <v>636</v>
      </c>
      <c r="J461" s="35" t="s">
        <v>653</v>
      </c>
      <c r="K461" s="35" t="s">
        <v>654</v>
      </c>
      <c r="L461" s="33">
        <v>2448600</v>
      </c>
      <c r="M461" s="33">
        <v>1146390</v>
      </c>
      <c r="N461" s="18" t="str">
        <f>CONCATENATE(P461, " ","y adicionar por valor de $",M461, " el contrato de prestación de servicios No. ",C461," cuyo objeto es: ", G461)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$1146390 el contrato de prestación de servicios No. PS 4538 2025 cuyo objeto es: PRESTAR SERVICIOS TECNICOS COMO AUXILIAR DE ENFERMERIA PARA DESARROLLAR ACTIVIDADES EN LA DIRECCION DE SERVICIOS HOSPITALARIOS DE LA SUBRED INTEGRADA DE SERVICIOS DE SALUD CENTRO ORIENTE E.S.E.</v>
      </c>
      <c r="O461" s="15" t="s">
        <v>295</v>
      </c>
      <c r="P461" s="16" t="s">
        <v>655</v>
      </c>
    </row>
    <row r="462" spans="1:16" s="14" customFormat="1" ht="192.75" thickBot="1">
      <c r="A462" s="17">
        <f t="shared" si="7"/>
        <v>452</v>
      </c>
      <c r="B462" s="17" t="s">
        <v>619</v>
      </c>
      <c r="C462" s="17" t="s">
        <v>253</v>
      </c>
      <c r="D462" s="17" t="s">
        <v>1769</v>
      </c>
      <c r="E462" s="17">
        <v>1121962389</v>
      </c>
      <c r="F462" s="17" t="s">
        <v>1127</v>
      </c>
      <c r="G462" s="17" t="s">
        <v>803</v>
      </c>
      <c r="H462" s="17" t="s">
        <v>1122</v>
      </c>
      <c r="I462" s="35" t="s">
        <v>636</v>
      </c>
      <c r="J462" s="35" t="s">
        <v>653</v>
      </c>
      <c r="K462" s="35" t="s">
        <v>654</v>
      </c>
      <c r="L462" s="33">
        <v>2448600</v>
      </c>
      <c r="M462" s="33">
        <v>1502550</v>
      </c>
      <c r="N462" s="18" t="str">
        <f>CONCATENATE(P462, " ","y adicionar por valor de $",M462, " el contrato de prestación de servicios No. ",C462," cuyo objeto es: ", G462)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4539 2025 cuyo objeto es: PRESTAR SERVICIOS TECNICOS COMO AUXILIAR DE ENFERMERIA PARA DESARROLLAR ACTIVIDADES EN LA DIRECCION DE SERVICIOS HOSPITALARIOS DE LA SUBRED INTEGRADA DE SERVICIOS DE SALUD CENTRO ORIENTE E.S.E.</v>
      </c>
      <c r="O462" s="15" t="s">
        <v>295</v>
      </c>
      <c r="P462" s="16" t="s">
        <v>655</v>
      </c>
    </row>
    <row r="463" spans="1:16" s="14" customFormat="1" ht="192.75" thickBot="1">
      <c r="A463" s="17">
        <f t="shared" si="7"/>
        <v>453</v>
      </c>
      <c r="B463" s="17" t="s">
        <v>619</v>
      </c>
      <c r="C463" s="17" t="s">
        <v>254</v>
      </c>
      <c r="D463" s="17" t="s">
        <v>1770</v>
      </c>
      <c r="E463" s="17">
        <v>52901292</v>
      </c>
      <c r="F463" s="17" t="s">
        <v>1128</v>
      </c>
      <c r="G463" s="17" t="s">
        <v>803</v>
      </c>
      <c r="H463" s="17" t="s">
        <v>1122</v>
      </c>
      <c r="I463" s="35" t="s">
        <v>636</v>
      </c>
      <c r="J463" s="35" t="s">
        <v>653</v>
      </c>
      <c r="K463" s="35" t="s">
        <v>654</v>
      </c>
      <c r="L463" s="33">
        <v>2448600</v>
      </c>
      <c r="M463" s="33">
        <v>1502550</v>
      </c>
      <c r="N463" s="18" t="str">
        <f>CONCATENATE(P463, " ","y adicionar por valor de $",M463, " el contrato de prestación de servicios No. ",C463," cuyo objeto es: ", G463)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4540 2025 cuyo objeto es: PRESTAR SERVICIOS TECNICOS COMO AUXILIAR DE ENFERMERIA PARA DESARROLLAR ACTIVIDADES EN LA DIRECCION DE SERVICIOS HOSPITALARIOS DE LA SUBRED INTEGRADA DE SERVICIOS DE SALUD CENTRO ORIENTE E.S.E.</v>
      </c>
      <c r="O463" s="15" t="s">
        <v>295</v>
      </c>
      <c r="P463" s="16" t="s">
        <v>655</v>
      </c>
    </row>
    <row r="464" spans="1:16" s="14" customFormat="1" ht="192.75" thickBot="1">
      <c r="A464" s="17">
        <f t="shared" si="7"/>
        <v>454</v>
      </c>
      <c r="B464" s="17" t="s">
        <v>619</v>
      </c>
      <c r="C464" s="17" t="s">
        <v>556</v>
      </c>
      <c r="D464" s="17" t="s">
        <v>1771</v>
      </c>
      <c r="E464" s="17">
        <v>79258345</v>
      </c>
      <c r="F464" s="17" t="s">
        <v>1129</v>
      </c>
      <c r="G464" s="17" t="s">
        <v>803</v>
      </c>
      <c r="H464" s="17" t="s">
        <v>1122</v>
      </c>
      <c r="I464" s="35" t="s">
        <v>636</v>
      </c>
      <c r="J464" s="35" t="s">
        <v>653</v>
      </c>
      <c r="K464" s="35" t="s">
        <v>654</v>
      </c>
      <c r="L464" s="33">
        <v>2448600</v>
      </c>
      <c r="M464" s="33">
        <v>500850</v>
      </c>
      <c r="N464" s="18" t="str">
        <f>CONCATENATE(P464, " ","y adicionar por valor de $",M464, " el contrato de prestación de servicios No. ",C464," cuyo objeto es: ", G464)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$500850 el contrato de prestación de servicios No. PS 4541 2025 cuyo objeto es: PRESTAR SERVICIOS TECNICOS COMO AUXILIAR DE ENFERMERIA PARA DESARROLLAR ACTIVIDADES EN LA DIRECCION DE SERVICIOS HOSPITALARIOS DE LA SUBRED INTEGRADA DE SERVICIOS DE SALUD CENTRO ORIENTE E.S.E.</v>
      </c>
      <c r="O464" s="15" t="s">
        <v>295</v>
      </c>
      <c r="P464" s="16" t="s">
        <v>655</v>
      </c>
    </row>
    <row r="465" spans="1:16" s="14" customFormat="1" ht="192.75" thickBot="1">
      <c r="A465" s="17">
        <f t="shared" si="7"/>
        <v>455</v>
      </c>
      <c r="B465" s="17" t="s">
        <v>619</v>
      </c>
      <c r="C465" s="17" t="s">
        <v>255</v>
      </c>
      <c r="D465" s="17" t="s">
        <v>1772</v>
      </c>
      <c r="E465" s="17">
        <v>1233506645</v>
      </c>
      <c r="F465" s="17" t="s">
        <v>1130</v>
      </c>
      <c r="G465" s="17" t="s">
        <v>803</v>
      </c>
      <c r="H465" s="17" t="s">
        <v>1122</v>
      </c>
      <c r="I465" s="35" t="s">
        <v>636</v>
      </c>
      <c r="J465" s="35" t="s">
        <v>653</v>
      </c>
      <c r="K465" s="35" t="s">
        <v>654</v>
      </c>
      <c r="L465" s="33">
        <v>2448600</v>
      </c>
      <c r="M465" s="33">
        <v>1502550</v>
      </c>
      <c r="N465" s="18" t="str">
        <f>CONCATENATE(P465, " ","y adicionar por valor de $",M465, " el contrato de prestación de servicios No. ",C465," cuyo objeto es: ", G465)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4542 2025 cuyo objeto es: PRESTAR SERVICIOS TECNICOS COMO AUXILIAR DE ENFERMERIA PARA DESARROLLAR ACTIVIDADES EN LA DIRECCION DE SERVICIOS HOSPITALARIOS DE LA SUBRED INTEGRADA DE SERVICIOS DE SALUD CENTRO ORIENTE E.S.E.</v>
      </c>
      <c r="O465" s="15" t="s">
        <v>295</v>
      </c>
      <c r="P465" s="16" t="s">
        <v>655</v>
      </c>
    </row>
    <row r="466" spans="1:16" s="14" customFormat="1" ht="192.75" thickBot="1">
      <c r="A466" s="17">
        <f t="shared" si="7"/>
        <v>456</v>
      </c>
      <c r="B466" s="17" t="s">
        <v>619</v>
      </c>
      <c r="C466" s="17" t="s">
        <v>557</v>
      </c>
      <c r="D466" s="17" t="s">
        <v>1773</v>
      </c>
      <c r="E466" s="17">
        <v>1001173903</v>
      </c>
      <c r="F466" s="17" t="s">
        <v>1131</v>
      </c>
      <c r="G466" s="17" t="s">
        <v>803</v>
      </c>
      <c r="H466" s="17" t="s">
        <v>1122</v>
      </c>
      <c r="I466" s="35" t="s">
        <v>636</v>
      </c>
      <c r="J466" s="35" t="s">
        <v>653</v>
      </c>
      <c r="K466" s="35" t="s">
        <v>654</v>
      </c>
      <c r="L466" s="33">
        <v>2448600</v>
      </c>
      <c r="M466" s="33">
        <v>767970</v>
      </c>
      <c r="N466" s="18" t="str">
        <f>CONCATENATE(P466, " ","y adicionar por valor de $",M466, " el contrato de prestación de servicios No. ",C466," cuyo objeto es: ", G466)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$767970 el contrato de prestación de servicios No. PS 4543 2025 cuyo objeto es: PRESTAR SERVICIOS TECNICOS COMO AUXILIAR DE ENFERMERIA PARA DESARROLLAR ACTIVIDADES EN LA DIRECCION DE SERVICIOS HOSPITALARIOS DE LA SUBRED INTEGRADA DE SERVICIOS DE SALUD CENTRO ORIENTE E.S.E.</v>
      </c>
      <c r="O466" s="15" t="s">
        <v>295</v>
      </c>
      <c r="P466" s="16" t="s">
        <v>655</v>
      </c>
    </row>
    <row r="467" spans="1:16" s="14" customFormat="1" ht="192.75" thickBot="1">
      <c r="A467" s="17">
        <f t="shared" si="7"/>
        <v>457</v>
      </c>
      <c r="B467" s="17" t="s">
        <v>619</v>
      </c>
      <c r="C467" s="17" t="s">
        <v>558</v>
      </c>
      <c r="D467" s="17" t="s">
        <v>1774</v>
      </c>
      <c r="E467" s="17">
        <v>1083812013</v>
      </c>
      <c r="F467" s="17" t="s">
        <v>1132</v>
      </c>
      <c r="G467" s="17" t="s">
        <v>803</v>
      </c>
      <c r="H467" s="17" t="s">
        <v>1122</v>
      </c>
      <c r="I467" s="35" t="s">
        <v>636</v>
      </c>
      <c r="J467" s="35" t="s">
        <v>653</v>
      </c>
      <c r="K467" s="35" t="s">
        <v>654</v>
      </c>
      <c r="L467" s="33">
        <v>2448600</v>
      </c>
      <c r="M467" s="33">
        <v>0</v>
      </c>
      <c r="N467" s="18" t="str">
        <f>CONCATENATE(P467, " ","y adicionar por valor de $",M467, " el contrato de prestación de servicios No. ",C467," cuyo objeto es: ", G467)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4544 2025 cuyo objeto es: PRESTAR SERVICIOS TECNICOS COMO AUXILIAR DE ENFERMERIA PARA DESARROLLAR ACTIVIDADES EN LA DIRECCION DE SERVICIOS HOSPITALARIOS DE LA SUBRED INTEGRADA DE SERVICIOS DE SALUD CENTRO ORIENTE E.S.E.</v>
      </c>
      <c r="O467" s="15" t="s">
        <v>295</v>
      </c>
      <c r="P467" s="16" t="s">
        <v>655</v>
      </c>
    </row>
    <row r="468" spans="1:16" s="14" customFormat="1" ht="192.75" thickBot="1">
      <c r="A468" s="17">
        <f t="shared" si="7"/>
        <v>458</v>
      </c>
      <c r="B468" s="17" t="s">
        <v>619</v>
      </c>
      <c r="C468" s="17" t="s">
        <v>256</v>
      </c>
      <c r="D468" s="17" t="s">
        <v>1775</v>
      </c>
      <c r="E468" s="17">
        <v>1033682509</v>
      </c>
      <c r="F468" s="17" t="s">
        <v>1133</v>
      </c>
      <c r="G468" s="17" t="s">
        <v>784</v>
      </c>
      <c r="H468" s="17" t="s">
        <v>1122</v>
      </c>
      <c r="I468" s="35" t="s">
        <v>636</v>
      </c>
      <c r="J468" s="35" t="s">
        <v>653</v>
      </c>
      <c r="K468" s="35" t="s">
        <v>654</v>
      </c>
      <c r="L468" s="33">
        <v>1850880</v>
      </c>
      <c r="M468" s="33">
        <v>1262840</v>
      </c>
      <c r="N468" s="18" t="str">
        <f>CONCATENATE(P468, " ","y adicionar por valor de $",M468, " el contrato de prestación de servicios No. ",C468," cuyo objeto es: ", G468)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$1262840 el contrato de prestación de servicios No. PS 4546 2025 cuyo objeto es: PRESTAR SERVICIOS BACHILLER COMO CAMILLERO (A) PARA DESARROLLAR ACTIVIDADES EN LA DIRECCION DE SERVICIOS HOSPITALARIOS DE LA SUBRED INTEGRADA DE SERVICIOS DE SALUD CENTRO ORIENTE E.S.E.</v>
      </c>
      <c r="O468" s="15" t="s">
        <v>295</v>
      </c>
      <c r="P468" s="16" t="s">
        <v>655</v>
      </c>
    </row>
    <row r="469" spans="1:16" s="14" customFormat="1" ht="192.75" thickBot="1">
      <c r="A469" s="17">
        <f t="shared" si="7"/>
        <v>459</v>
      </c>
      <c r="B469" s="17" t="s">
        <v>619</v>
      </c>
      <c r="C469" s="17" t="s">
        <v>257</v>
      </c>
      <c r="D469" s="17" t="s">
        <v>1776</v>
      </c>
      <c r="E469" s="17">
        <v>1000777795</v>
      </c>
      <c r="F469" s="17" t="s">
        <v>1134</v>
      </c>
      <c r="G469" s="17" t="s">
        <v>784</v>
      </c>
      <c r="H469" s="17" t="s">
        <v>1122</v>
      </c>
      <c r="I469" s="35" t="s">
        <v>636</v>
      </c>
      <c r="J469" s="35" t="s">
        <v>653</v>
      </c>
      <c r="K469" s="35" t="s">
        <v>654</v>
      </c>
      <c r="L469" s="33">
        <v>1850880</v>
      </c>
      <c r="M469" s="33">
        <v>1301400</v>
      </c>
      <c r="N469" s="18" t="str">
        <f>CONCATENATE(P469, " ","y adicionar por valor de $",M469, " el contrato de prestación de servicios No. ",C469," cuyo objeto es: ", G469)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$1301400 el contrato de prestación de servicios No. PS 4547 2025 cuyo objeto es: PRESTAR SERVICIOS BACHILLER COMO CAMILLERO (A) PARA DESARROLLAR ACTIVIDADES EN LA DIRECCION DE SERVICIOS HOSPITALARIOS DE LA SUBRED INTEGRADA DE SERVICIOS DE SALUD CENTRO ORIENTE E.S.E.</v>
      </c>
      <c r="O469" s="15" t="s">
        <v>295</v>
      </c>
      <c r="P469" s="16" t="s">
        <v>655</v>
      </c>
    </row>
    <row r="470" spans="1:16" s="14" customFormat="1" ht="192.75" thickBot="1">
      <c r="A470" s="17">
        <f t="shared" si="7"/>
        <v>460</v>
      </c>
      <c r="B470" s="17" t="s">
        <v>619</v>
      </c>
      <c r="C470" s="17" t="s">
        <v>559</v>
      </c>
      <c r="D470" s="17" t="s">
        <v>1777</v>
      </c>
      <c r="E470" s="17">
        <v>1013584258</v>
      </c>
      <c r="F470" s="17" t="s">
        <v>1135</v>
      </c>
      <c r="G470" s="17" t="s">
        <v>784</v>
      </c>
      <c r="H470" s="17" t="s">
        <v>1122</v>
      </c>
      <c r="I470" s="35" t="s">
        <v>636</v>
      </c>
      <c r="J470" s="35" t="s">
        <v>653</v>
      </c>
      <c r="K470" s="35" t="s">
        <v>654</v>
      </c>
      <c r="L470" s="33">
        <v>1850880</v>
      </c>
      <c r="M470" s="33">
        <v>607320</v>
      </c>
      <c r="N470" s="18" t="str">
        <f>CONCATENATE(P470, " ","y adicionar por valor de $",M470, " el contrato de prestación de servicios No. ",C470," cuyo objeto es: ", G470)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$607320 el contrato de prestación de servicios No. PS 4548 2025 cuyo objeto es: PRESTAR SERVICIOS BACHILLER COMO CAMILLERO (A) PARA DESARROLLAR ACTIVIDADES EN LA DIRECCION DE SERVICIOS HOSPITALARIOS DE LA SUBRED INTEGRADA DE SERVICIOS DE SALUD CENTRO ORIENTE E.S.E.</v>
      </c>
      <c r="O470" s="15" t="s">
        <v>295</v>
      </c>
      <c r="P470" s="16" t="s">
        <v>655</v>
      </c>
    </row>
    <row r="471" spans="1:16" s="14" customFormat="1" ht="192.75" thickBot="1">
      <c r="A471" s="17">
        <f t="shared" si="7"/>
        <v>461</v>
      </c>
      <c r="B471" s="17" t="s">
        <v>619</v>
      </c>
      <c r="C471" s="17" t="s">
        <v>560</v>
      </c>
      <c r="D471" s="17" t="s">
        <v>1778</v>
      </c>
      <c r="E471" s="17">
        <v>1019763518</v>
      </c>
      <c r="F471" s="17" t="s">
        <v>1136</v>
      </c>
      <c r="G471" s="17" t="s">
        <v>784</v>
      </c>
      <c r="H471" s="17" t="s">
        <v>1122</v>
      </c>
      <c r="I471" s="35" t="s">
        <v>636</v>
      </c>
      <c r="J471" s="35" t="s">
        <v>653</v>
      </c>
      <c r="K471" s="35" t="s">
        <v>654</v>
      </c>
      <c r="L471" s="33">
        <v>1850880</v>
      </c>
      <c r="M471" s="33">
        <v>780840</v>
      </c>
      <c r="N471" s="18" t="str">
        <f>CONCATENATE(P471, " ","y adicionar por valor de $",M471, " el contrato de prestación de servicios No. ",C471," cuyo objeto es: ", G471)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$780840 el contrato de prestación de servicios No. PS 4550 2025 cuyo objeto es: PRESTAR SERVICIOS BACHILLER COMO CAMILLERO (A) PARA DESARROLLAR ACTIVIDADES EN LA DIRECCION DE SERVICIOS HOSPITALARIOS DE LA SUBRED INTEGRADA DE SERVICIOS DE SALUD CENTRO ORIENTE E.S.E.</v>
      </c>
      <c r="O471" s="15" t="s">
        <v>295</v>
      </c>
      <c r="P471" s="16" t="s">
        <v>655</v>
      </c>
    </row>
    <row r="472" spans="1:16" s="14" customFormat="1" ht="192.75" thickBot="1">
      <c r="A472" s="17">
        <f t="shared" si="7"/>
        <v>462</v>
      </c>
      <c r="B472" s="17" t="s">
        <v>619</v>
      </c>
      <c r="C472" s="17" t="s">
        <v>258</v>
      </c>
      <c r="D472" s="17" t="s">
        <v>1779</v>
      </c>
      <c r="E472" s="17">
        <v>1024579251</v>
      </c>
      <c r="F472" s="17" t="s">
        <v>1137</v>
      </c>
      <c r="G472" s="17" t="s">
        <v>784</v>
      </c>
      <c r="H472" s="17" t="s">
        <v>1122</v>
      </c>
      <c r="I472" s="35" t="s">
        <v>636</v>
      </c>
      <c r="J472" s="35" t="s">
        <v>653</v>
      </c>
      <c r="K472" s="35" t="s">
        <v>654</v>
      </c>
      <c r="L472" s="33">
        <v>1850880</v>
      </c>
      <c r="M472" s="33">
        <v>1127880</v>
      </c>
      <c r="N472" s="18" t="str">
        <f>CONCATENATE(P472, " ","y adicionar por valor de $",M472, " el contrato de prestación de servicios No. ",C472," cuyo objeto es: ", G472)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$1127880 el contrato de prestación de servicios No. PS 4551 2025 cuyo objeto es: PRESTAR SERVICIOS BACHILLER COMO CAMILLERO (A) PARA DESARROLLAR ACTIVIDADES EN LA DIRECCION DE SERVICIOS HOSPITALARIOS DE LA SUBRED INTEGRADA DE SERVICIOS DE SALUD CENTRO ORIENTE E.S.E.</v>
      </c>
      <c r="O472" s="15" t="s">
        <v>295</v>
      </c>
      <c r="P472" s="16" t="s">
        <v>655</v>
      </c>
    </row>
    <row r="473" spans="1:16" s="14" customFormat="1" ht="192.75" thickBot="1">
      <c r="A473" s="17">
        <f t="shared" si="7"/>
        <v>463</v>
      </c>
      <c r="B473" s="17" t="s">
        <v>619</v>
      </c>
      <c r="C473" s="17" t="s">
        <v>259</v>
      </c>
      <c r="D473" s="17" t="s">
        <v>1780</v>
      </c>
      <c r="E473" s="17">
        <v>1007648058</v>
      </c>
      <c r="F473" s="17" t="s">
        <v>1138</v>
      </c>
      <c r="G473" s="17" t="s">
        <v>803</v>
      </c>
      <c r="H473" s="17" t="s">
        <v>1139</v>
      </c>
      <c r="I473" s="35" t="s">
        <v>636</v>
      </c>
      <c r="J473" s="35" t="s">
        <v>653</v>
      </c>
      <c r="K473" s="35" t="s">
        <v>654</v>
      </c>
      <c r="L473" s="33">
        <v>2448600</v>
      </c>
      <c r="M473" s="33">
        <v>1168650</v>
      </c>
      <c r="N473" s="18" t="str">
        <f>CONCATENATE(P473, " ","y adicionar por valor de $",M473, " el contrato de prestación de servicios No. ",C473," cuyo objeto es: ", G473)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$1168650 el contrato de prestación de servicios No. PS 4586 2025 cuyo objeto es: PRESTAR SERVICIOS TECNICOS COMO AUXILIAR DE ENFERMERIA PARA DESARROLLAR ACTIVIDADES EN LA DIRECCION DE SERVICIOS HOSPITALARIOS DE LA SUBRED INTEGRADA DE SERVICIOS DE SALUD CENTRO ORIENTE E.S.E.</v>
      </c>
      <c r="O473" s="15" t="s">
        <v>295</v>
      </c>
      <c r="P473" s="16" t="s">
        <v>655</v>
      </c>
    </row>
    <row r="474" spans="1:16" s="14" customFormat="1" ht="192.75" thickBot="1">
      <c r="A474" s="17">
        <f t="shared" si="7"/>
        <v>464</v>
      </c>
      <c r="B474" s="17" t="s">
        <v>619</v>
      </c>
      <c r="C474" s="17" t="s">
        <v>561</v>
      </c>
      <c r="D474" s="17" t="s">
        <v>1781</v>
      </c>
      <c r="E474" s="17">
        <v>1010209765</v>
      </c>
      <c r="F474" s="17" t="s">
        <v>1140</v>
      </c>
      <c r="G474" s="17" t="s">
        <v>803</v>
      </c>
      <c r="H474" s="17" t="s">
        <v>1139</v>
      </c>
      <c r="I474" s="35" t="s">
        <v>636</v>
      </c>
      <c r="J474" s="35" t="s">
        <v>653</v>
      </c>
      <c r="K474" s="35" t="s">
        <v>654</v>
      </c>
      <c r="L474" s="33">
        <v>2448600</v>
      </c>
      <c r="M474" s="33">
        <v>1035090</v>
      </c>
      <c r="N474" s="18" t="str">
        <f>CONCATENATE(P474, " ","y adicionar por valor de $",M474, " el contrato de prestación de servicios No. ",C474," cuyo objeto es: ", G474)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$1035090 el contrato de prestación de servicios No. PS 4594 2025 cuyo objeto es: PRESTAR SERVICIOS TECNICOS COMO AUXILIAR DE ENFERMERIA PARA DESARROLLAR ACTIVIDADES EN LA DIRECCION DE SERVICIOS HOSPITALARIOS DE LA SUBRED INTEGRADA DE SERVICIOS DE SALUD CENTRO ORIENTE E.S.E.</v>
      </c>
      <c r="O474" s="15" t="s">
        <v>295</v>
      </c>
      <c r="P474" s="16" t="s">
        <v>655</v>
      </c>
    </row>
    <row r="475" spans="1:16" s="14" customFormat="1" ht="192.75" thickBot="1">
      <c r="A475" s="17">
        <f t="shared" si="7"/>
        <v>465</v>
      </c>
      <c r="B475" s="17" t="s">
        <v>619</v>
      </c>
      <c r="C475" s="17" t="s">
        <v>562</v>
      </c>
      <c r="D475" s="17" t="s">
        <v>1782</v>
      </c>
      <c r="E475" s="17">
        <v>80114379</v>
      </c>
      <c r="F475" s="17" t="s">
        <v>1141</v>
      </c>
      <c r="G475" s="17" t="s">
        <v>803</v>
      </c>
      <c r="H475" s="17" t="s">
        <v>1139</v>
      </c>
      <c r="I475" s="35" t="s">
        <v>636</v>
      </c>
      <c r="J475" s="35" t="s">
        <v>653</v>
      </c>
      <c r="K475" s="35" t="s">
        <v>654</v>
      </c>
      <c r="L475" s="33">
        <v>2448600</v>
      </c>
      <c r="M475" s="33">
        <v>634410</v>
      </c>
      <c r="N475" s="18" t="str">
        <f>CONCATENATE(P475, " ","y adicionar por valor de $",M475, " el contrato de prestación de servicios No. ",C475," cuyo objeto es: ", G475)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$634410 el contrato de prestación de servicios No. PS 4597 2025 cuyo objeto es: PRESTAR SERVICIOS TECNICOS COMO AUXILIAR DE ENFERMERIA PARA DESARROLLAR ACTIVIDADES EN LA DIRECCION DE SERVICIOS HOSPITALARIOS DE LA SUBRED INTEGRADA DE SERVICIOS DE SALUD CENTRO ORIENTE E.S.E.</v>
      </c>
      <c r="O475" s="15" t="s">
        <v>295</v>
      </c>
      <c r="P475" s="16" t="s">
        <v>655</v>
      </c>
    </row>
    <row r="476" spans="1:16" s="14" customFormat="1" ht="192.75" thickBot="1">
      <c r="A476" s="17">
        <f t="shared" si="7"/>
        <v>466</v>
      </c>
      <c r="B476" s="17" t="s">
        <v>619</v>
      </c>
      <c r="C476" s="17" t="s">
        <v>563</v>
      </c>
      <c r="D476" s="17" t="s">
        <v>1783</v>
      </c>
      <c r="E476" s="17">
        <v>1000253115</v>
      </c>
      <c r="F476" s="17" t="s">
        <v>1142</v>
      </c>
      <c r="G476" s="17" t="s">
        <v>803</v>
      </c>
      <c r="H476" s="17" t="s">
        <v>1139</v>
      </c>
      <c r="I476" s="35" t="s">
        <v>636</v>
      </c>
      <c r="J476" s="35" t="s">
        <v>653</v>
      </c>
      <c r="K476" s="35" t="s">
        <v>654</v>
      </c>
      <c r="L476" s="33">
        <v>2448600</v>
      </c>
      <c r="M476" s="33">
        <v>779100</v>
      </c>
      <c r="N476" s="18" t="str">
        <f>CONCATENATE(P476, " ","y adicionar por valor de $",M476, " el contrato de prestación de servicios No. ",C476," cuyo objeto es: ", G476)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$779100 el contrato de prestación de servicios No. PS 4601 2025 cuyo objeto es: PRESTAR SERVICIOS TECNICOS COMO AUXILIAR DE ENFERMERIA PARA DESARROLLAR ACTIVIDADES EN LA DIRECCION DE SERVICIOS HOSPITALARIOS DE LA SUBRED INTEGRADA DE SERVICIOS DE SALUD CENTRO ORIENTE E.S.E.</v>
      </c>
      <c r="O476" s="15" t="s">
        <v>295</v>
      </c>
      <c r="P476" s="16" t="s">
        <v>655</v>
      </c>
    </row>
    <row r="477" spans="1:16" s="14" customFormat="1" ht="192.75" thickBot="1">
      <c r="A477" s="17">
        <f t="shared" si="7"/>
        <v>467</v>
      </c>
      <c r="B477" s="17" t="s">
        <v>619</v>
      </c>
      <c r="C477" s="17" t="s">
        <v>564</v>
      </c>
      <c r="D477" s="17" t="s">
        <v>1784</v>
      </c>
      <c r="E477" s="17">
        <v>1023945967</v>
      </c>
      <c r="F477" s="17" t="s">
        <v>1143</v>
      </c>
      <c r="G477" s="17" t="s">
        <v>803</v>
      </c>
      <c r="H477" s="17" t="s">
        <v>1139</v>
      </c>
      <c r="I477" s="35" t="s">
        <v>636</v>
      </c>
      <c r="J477" s="35" t="s">
        <v>653</v>
      </c>
      <c r="K477" s="35" t="s">
        <v>654</v>
      </c>
      <c r="L477" s="33">
        <v>2448600</v>
      </c>
      <c r="M477" s="33">
        <v>0</v>
      </c>
      <c r="N477" s="18" t="str">
        <f>CONCATENATE(P477, " ","y adicionar por valor de $",M477, " el contrato de prestación de servicios No. ",C477," cuyo objeto es: ", G477)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4602 2025 cuyo objeto es: PRESTAR SERVICIOS TECNICOS COMO AUXILIAR DE ENFERMERIA PARA DESARROLLAR ACTIVIDADES EN LA DIRECCION DE SERVICIOS HOSPITALARIOS DE LA SUBRED INTEGRADA DE SERVICIOS DE SALUD CENTRO ORIENTE E.S.E.</v>
      </c>
      <c r="O477" s="15" t="s">
        <v>295</v>
      </c>
      <c r="P477" s="16" t="s">
        <v>655</v>
      </c>
    </row>
    <row r="478" spans="1:16" s="14" customFormat="1" ht="192.75" thickBot="1">
      <c r="A478" s="17">
        <f t="shared" si="7"/>
        <v>468</v>
      </c>
      <c r="B478" s="17" t="s">
        <v>619</v>
      </c>
      <c r="C478" s="17" t="s">
        <v>565</v>
      </c>
      <c r="D478" s="17" t="s">
        <v>1785</v>
      </c>
      <c r="E478" s="17">
        <v>1074416454</v>
      </c>
      <c r="F478" s="17" t="s">
        <v>1144</v>
      </c>
      <c r="G478" s="17" t="s">
        <v>803</v>
      </c>
      <c r="H478" s="17" t="s">
        <v>1139</v>
      </c>
      <c r="I478" s="35" t="s">
        <v>636</v>
      </c>
      <c r="J478" s="35" t="s">
        <v>653</v>
      </c>
      <c r="K478" s="35" t="s">
        <v>654</v>
      </c>
      <c r="L478" s="33">
        <v>2448600</v>
      </c>
      <c r="M478" s="33">
        <v>712320</v>
      </c>
      <c r="N478" s="18" t="str">
        <f>CONCATENATE(P478, " ","y adicionar por valor de $",M478, " el contrato de prestación de servicios No. ",C478," cuyo objeto es: ", G478)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$712320 el contrato de prestación de servicios No. PS 4603 2025 cuyo objeto es: PRESTAR SERVICIOS TECNICOS COMO AUXILIAR DE ENFERMERIA PARA DESARROLLAR ACTIVIDADES EN LA DIRECCION DE SERVICIOS HOSPITALARIOS DE LA SUBRED INTEGRADA DE SERVICIOS DE SALUD CENTRO ORIENTE E.S.E.</v>
      </c>
      <c r="O478" s="15" t="s">
        <v>295</v>
      </c>
      <c r="P478" s="16" t="s">
        <v>655</v>
      </c>
    </row>
    <row r="479" spans="1:16" s="14" customFormat="1" ht="192.75" thickBot="1">
      <c r="A479" s="17">
        <f t="shared" si="7"/>
        <v>469</v>
      </c>
      <c r="B479" s="17" t="s">
        <v>620</v>
      </c>
      <c r="C479" s="17" t="s">
        <v>260</v>
      </c>
      <c r="D479" s="17" t="s">
        <v>1786</v>
      </c>
      <c r="E479" s="17">
        <v>1023921860</v>
      </c>
      <c r="F479" s="17" t="s">
        <v>1145</v>
      </c>
      <c r="G479" s="17" t="s">
        <v>766</v>
      </c>
      <c r="H479" s="17" t="s">
        <v>1139</v>
      </c>
      <c r="I479" s="35" t="s">
        <v>636</v>
      </c>
      <c r="J479" s="35" t="s">
        <v>653</v>
      </c>
      <c r="K479" s="35" t="s">
        <v>654</v>
      </c>
      <c r="L479" s="33">
        <v>4492840</v>
      </c>
      <c r="M479" s="33">
        <v>2756970</v>
      </c>
      <c r="N479" s="18" t="str">
        <f>CONCATENATE(P479, " ","y adicionar por valor de $",M479, " el contrato de prestación de servicios No. ",C479," cuyo objeto es: ", G479)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4604 2025 cuyo objeto es: PRESTAR SERVICIOS PROFESIONALES COMO ENFERMERO (A) PARA DESARROLLAR ACTIVIDADES EN LA DIRECCION DE SERVICIOS HOSPITALARIOS DE LA SUBRED INTEGRADA DE SERVICIOS DE SALUD CENTRO ORIENTE E.S.E.</v>
      </c>
      <c r="O479" s="15" t="s">
        <v>295</v>
      </c>
      <c r="P479" s="16" t="s">
        <v>655</v>
      </c>
    </row>
    <row r="480" spans="1:16" s="14" customFormat="1" ht="192.75" thickBot="1">
      <c r="A480" s="17">
        <f t="shared" si="7"/>
        <v>470</v>
      </c>
      <c r="B480" s="17" t="s">
        <v>617</v>
      </c>
      <c r="C480" s="17" t="s">
        <v>566</v>
      </c>
      <c r="D480" s="17" t="s">
        <v>1787</v>
      </c>
      <c r="E480" s="17">
        <v>51905562</v>
      </c>
      <c r="F480" s="17" t="s">
        <v>1146</v>
      </c>
      <c r="G480" s="17" t="s">
        <v>784</v>
      </c>
      <c r="H480" s="17" t="s">
        <v>1147</v>
      </c>
      <c r="I480" s="35" t="s">
        <v>636</v>
      </c>
      <c r="J480" s="35" t="s">
        <v>653</v>
      </c>
      <c r="K480" s="35" t="s">
        <v>654</v>
      </c>
      <c r="L480" s="33">
        <v>1850880</v>
      </c>
      <c r="M480" s="33">
        <v>665160</v>
      </c>
      <c r="N480" s="18" t="str">
        <f>CONCATENATE(P480, " ","y adicionar por valor de $",M480, " el contrato de prestación de servicios No. ",C480," cuyo objeto es: ", G480)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$665160 el contrato de prestación de servicios No. PS 4799 2025 cuyo objeto es: PRESTAR SERVICIOS BACHILLER COMO CAMILLERO (A) PARA DESARROLLAR ACTIVIDADES EN LA DIRECCION DE SERVICIOS HOSPITALARIOS DE LA SUBRED INTEGRADA DE SERVICIOS DE SALUD CENTRO ORIENTE E.S.E.</v>
      </c>
      <c r="O480" s="15" t="s">
        <v>295</v>
      </c>
      <c r="P480" s="16" t="s">
        <v>655</v>
      </c>
    </row>
    <row r="481" spans="1:16" s="14" customFormat="1" ht="192.75" thickBot="1">
      <c r="A481" s="17">
        <f t="shared" si="7"/>
        <v>471</v>
      </c>
      <c r="B481" s="17" t="s">
        <v>618</v>
      </c>
      <c r="C481" s="17" t="s">
        <v>567</v>
      </c>
      <c r="D481" s="17" t="s">
        <v>1788</v>
      </c>
      <c r="E481" s="17">
        <v>1105690288</v>
      </c>
      <c r="F481" s="17" t="s">
        <v>1148</v>
      </c>
      <c r="G481" s="17" t="s">
        <v>803</v>
      </c>
      <c r="H481" s="17" t="s">
        <v>1147</v>
      </c>
      <c r="I481" s="35" t="s">
        <v>636</v>
      </c>
      <c r="J481" s="35" t="s">
        <v>653</v>
      </c>
      <c r="K481" s="35" t="s">
        <v>654</v>
      </c>
      <c r="L481" s="33">
        <v>2448600</v>
      </c>
      <c r="M481" s="33">
        <v>0</v>
      </c>
      <c r="N481" s="18" t="str">
        <f>CONCATENATE(P481, " ","y adicionar por valor de $",M481, " el contrato de prestación de servicios No. ",C481," cuyo objeto es: ", G481)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4800 2025 cuyo objeto es: PRESTAR SERVICIOS TECNICOS COMO AUXILIAR DE ENFERMERIA PARA DESARROLLAR ACTIVIDADES EN LA DIRECCION DE SERVICIOS HOSPITALARIOS DE LA SUBRED INTEGRADA DE SERVICIOS DE SALUD CENTRO ORIENTE E.S.E.</v>
      </c>
      <c r="O481" s="15" t="s">
        <v>295</v>
      </c>
      <c r="P481" s="16" t="s">
        <v>655</v>
      </c>
    </row>
    <row r="482" spans="1:16" s="14" customFormat="1" ht="192.75" thickBot="1">
      <c r="A482" s="17">
        <f t="shared" si="7"/>
        <v>472</v>
      </c>
      <c r="B482" s="17" t="s">
        <v>617</v>
      </c>
      <c r="C482" s="17" t="s">
        <v>568</v>
      </c>
      <c r="D482" s="17" t="s">
        <v>1789</v>
      </c>
      <c r="E482" s="17">
        <v>1069302417</v>
      </c>
      <c r="F482" s="17" t="s">
        <v>1149</v>
      </c>
      <c r="G482" s="17" t="s">
        <v>803</v>
      </c>
      <c r="H482" s="17" t="s">
        <v>1147</v>
      </c>
      <c r="I482" s="35" t="s">
        <v>636</v>
      </c>
      <c r="J482" s="35" t="s">
        <v>653</v>
      </c>
      <c r="K482" s="35" t="s">
        <v>654</v>
      </c>
      <c r="L482" s="33">
        <v>2448600</v>
      </c>
      <c r="M482" s="33">
        <v>678930</v>
      </c>
      <c r="N482" s="18" t="str">
        <f>CONCATENATE(P482, " ","y adicionar por valor de $",M482, " el contrato de prestación de servicios No. ",C482," cuyo objeto es: ", G482)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$678930 el contrato de prestación de servicios No. PS 4802 2025 cuyo objeto es: PRESTAR SERVICIOS TECNICOS COMO AUXILIAR DE ENFERMERIA PARA DESARROLLAR ACTIVIDADES EN LA DIRECCION DE SERVICIOS HOSPITALARIOS DE LA SUBRED INTEGRADA DE SERVICIOS DE SALUD CENTRO ORIENTE E.S.E.</v>
      </c>
      <c r="O482" s="15" t="s">
        <v>295</v>
      </c>
      <c r="P482" s="16" t="s">
        <v>655</v>
      </c>
    </row>
    <row r="483" spans="1:16" s="14" customFormat="1" ht="192.75" thickBot="1">
      <c r="A483" s="17">
        <f t="shared" si="7"/>
        <v>473</v>
      </c>
      <c r="B483" s="17" t="s">
        <v>616</v>
      </c>
      <c r="C483" s="17" t="s">
        <v>261</v>
      </c>
      <c r="D483" s="17" t="s">
        <v>1790</v>
      </c>
      <c r="E483" s="17">
        <v>1023029861</v>
      </c>
      <c r="F483" s="17" t="s">
        <v>1150</v>
      </c>
      <c r="G483" s="17" t="s">
        <v>803</v>
      </c>
      <c r="H483" s="17" t="s">
        <v>1147</v>
      </c>
      <c r="I483" s="35" t="s">
        <v>636</v>
      </c>
      <c r="J483" s="35" t="s">
        <v>653</v>
      </c>
      <c r="K483" s="35" t="s">
        <v>654</v>
      </c>
      <c r="L483" s="33">
        <v>2448600</v>
      </c>
      <c r="M483" s="33">
        <v>1101870</v>
      </c>
      <c r="N483" s="18" t="str">
        <f>CONCATENATE(P483, " ","y adicionar por valor de $",M483, " el contrato de prestación de servicios No. ",C483," cuyo objeto es: ", G483)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4803 2025 cuyo objeto es: PRESTAR SERVICIOS TECNICOS COMO AUXILIAR DE ENFERMERIA PARA DESARROLLAR ACTIVIDADES EN LA DIRECCION DE SERVICIOS HOSPITALARIOS DE LA SUBRED INTEGRADA DE SERVICIOS DE SALUD CENTRO ORIENTE E.S.E.</v>
      </c>
      <c r="O483" s="15" t="s">
        <v>295</v>
      </c>
      <c r="P483" s="16" t="s">
        <v>655</v>
      </c>
    </row>
    <row r="484" spans="1:16" s="14" customFormat="1" ht="192.75" thickBot="1">
      <c r="A484" s="17">
        <f t="shared" si="7"/>
        <v>474</v>
      </c>
      <c r="B484" s="17" t="s">
        <v>620</v>
      </c>
      <c r="C484" s="17" t="s">
        <v>569</v>
      </c>
      <c r="D484" s="17" t="s">
        <v>1791</v>
      </c>
      <c r="E484" s="17">
        <v>28469463</v>
      </c>
      <c r="F484" s="17" t="s">
        <v>1151</v>
      </c>
      <c r="G484" s="17" t="s">
        <v>803</v>
      </c>
      <c r="H484" s="17" t="s">
        <v>1147</v>
      </c>
      <c r="I484" s="35" t="s">
        <v>636</v>
      </c>
      <c r="J484" s="35" t="s">
        <v>653</v>
      </c>
      <c r="K484" s="35" t="s">
        <v>654</v>
      </c>
      <c r="L484" s="33">
        <v>2448600</v>
      </c>
      <c r="M484" s="33">
        <v>1035090</v>
      </c>
      <c r="N484" s="18" t="str">
        <f>CONCATENATE(P484, " ","y adicionar por valor de $",M484, " el contrato de prestación de servicios No. ",C484," cuyo objeto es: ", G484)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$1035090 el contrato de prestación de servicios No. PS 4805 2025 cuyo objeto es: PRESTAR SERVICIOS TECNICOS COMO AUXILIAR DE ENFERMERIA PARA DESARROLLAR ACTIVIDADES EN LA DIRECCION DE SERVICIOS HOSPITALARIOS DE LA SUBRED INTEGRADA DE SERVICIOS DE SALUD CENTRO ORIENTE E.S.E.</v>
      </c>
      <c r="O484" s="15" t="s">
        <v>295</v>
      </c>
      <c r="P484" s="16" t="s">
        <v>655</v>
      </c>
    </row>
    <row r="485" spans="1:16" s="14" customFormat="1" ht="192.75" thickBot="1">
      <c r="A485" s="17">
        <f t="shared" si="7"/>
        <v>475</v>
      </c>
      <c r="B485" s="17" t="s">
        <v>619</v>
      </c>
      <c r="C485" s="17" t="s">
        <v>570</v>
      </c>
      <c r="D485" s="17" t="s">
        <v>1792</v>
      </c>
      <c r="E485" s="17">
        <v>53048290</v>
      </c>
      <c r="F485" s="17" t="s">
        <v>1152</v>
      </c>
      <c r="G485" s="17" t="s">
        <v>803</v>
      </c>
      <c r="H485" s="17" t="s">
        <v>1147</v>
      </c>
      <c r="I485" s="35" t="s">
        <v>636</v>
      </c>
      <c r="J485" s="35" t="s">
        <v>653</v>
      </c>
      <c r="K485" s="35" t="s">
        <v>654</v>
      </c>
      <c r="L485" s="33">
        <v>2448600</v>
      </c>
      <c r="M485" s="33">
        <v>779100</v>
      </c>
      <c r="N485" s="18" t="str">
        <f>CONCATENATE(P485, " ","y adicionar por valor de $",M485, " el contrato de prestación de servicios No. ",C485," cuyo objeto es: ", G485)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$779100 el contrato de prestación de servicios No. PS 4806 2025 cuyo objeto es: PRESTAR SERVICIOS TECNICOS COMO AUXILIAR DE ENFERMERIA PARA DESARROLLAR ACTIVIDADES EN LA DIRECCION DE SERVICIOS HOSPITALARIOS DE LA SUBRED INTEGRADA DE SERVICIOS DE SALUD CENTRO ORIENTE E.S.E.</v>
      </c>
      <c r="O485" s="15" t="s">
        <v>295</v>
      </c>
      <c r="P485" s="16" t="s">
        <v>655</v>
      </c>
    </row>
    <row r="486" spans="1:16" s="14" customFormat="1" ht="192.75" thickBot="1">
      <c r="A486" s="17">
        <f t="shared" si="7"/>
        <v>476</v>
      </c>
      <c r="B486" s="17" t="s">
        <v>618</v>
      </c>
      <c r="C486" s="17" t="s">
        <v>262</v>
      </c>
      <c r="D486" s="17" t="s">
        <v>1793</v>
      </c>
      <c r="E486" s="17">
        <v>79348173</v>
      </c>
      <c r="F486" s="17" t="s">
        <v>1153</v>
      </c>
      <c r="G486" s="17" t="s">
        <v>784</v>
      </c>
      <c r="H486" s="17" t="s">
        <v>1154</v>
      </c>
      <c r="I486" s="35" t="s">
        <v>636</v>
      </c>
      <c r="J486" s="35" t="s">
        <v>653</v>
      </c>
      <c r="K486" s="35" t="s">
        <v>654</v>
      </c>
      <c r="L486" s="33">
        <v>1850880</v>
      </c>
      <c r="M486" s="33">
        <v>433800</v>
      </c>
      <c r="N486" s="18" t="str">
        <f>CONCATENATE(P486, " ","y adicionar por valor de $",M486, " el contrato de prestación de servicios No. ",C486," cuyo objeto es: ", G486)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$433800 el contrato de prestación de servicios No. PS 4865 2025 cuyo objeto es: PRESTAR SERVICIOS BACHILLER COMO CAMILLERO (A) PARA DESARROLLAR ACTIVIDADES EN LA DIRECCION DE SERVICIOS HOSPITALARIOS DE LA SUBRED INTEGRADA DE SERVICIOS DE SALUD CENTRO ORIENTE E.S.E.</v>
      </c>
      <c r="O486" s="15" t="s">
        <v>295</v>
      </c>
      <c r="P486" s="16" t="s">
        <v>655</v>
      </c>
    </row>
    <row r="487" spans="1:16" s="14" customFormat="1" ht="192.75" thickBot="1">
      <c r="A487" s="17">
        <f t="shared" si="7"/>
        <v>477</v>
      </c>
      <c r="B487" s="17" t="s">
        <v>619</v>
      </c>
      <c r="C487" s="17" t="s">
        <v>571</v>
      </c>
      <c r="D487" s="17" t="s">
        <v>1794</v>
      </c>
      <c r="E487" s="17">
        <v>1026598300</v>
      </c>
      <c r="F487" s="17" t="s">
        <v>1155</v>
      </c>
      <c r="G487" s="17" t="s">
        <v>766</v>
      </c>
      <c r="H487" s="17" t="s">
        <v>1154</v>
      </c>
      <c r="I487" s="35" t="s">
        <v>636</v>
      </c>
      <c r="J487" s="35" t="s">
        <v>653</v>
      </c>
      <c r="K487" s="35" t="s">
        <v>654</v>
      </c>
      <c r="L487" s="33">
        <v>4492840</v>
      </c>
      <c r="M487" s="33">
        <v>1368274</v>
      </c>
      <c r="N487" s="18" t="str">
        <f>CONCATENATE(P487, " ","y adicionar por valor de $",M487, " el contrato de prestación de servicios No. ",C487," cuyo objeto es: ", G487)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$1368274 el contrato de prestación de servicios No. PS 4866 2025 cuyo objeto es: PRESTAR SERVICIOS PROFESIONALES COMO ENFERMERO (A) PARA DESARROLLAR ACTIVIDADES EN LA DIRECCION DE SERVICIOS HOSPITALARIOS DE LA SUBRED INTEGRADA DE SERVICIOS DE SALUD CENTRO ORIENTE E.S.E.</v>
      </c>
      <c r="O487" s="15" t="s">
        <v>295</v>
      </c>
      <c r="P487" s="16" t="s">
        <v>655</v>
      </c>
    </row>
    <row r="488" spans="1:16" s="14" customFormat="1" ht="192.75" thickBot="1">
      <c r="A488" s="17">
        <f t="shared" si="7"/>
        <v>478</v>
      </c>
      <c r="B488" s="17" t="s">
        <v>616</v>
      </c>
      <c r="C488" s="17" t="s">
        <v>572</v>
      </c>
      <c r="D488" s="17" t="s">
        <v>1795</v>
      </c>
      <c r="E488" s="17">
        <v>1023972033</v>
      </c>
      <c r="F488" s="17" t="s">
        <v>1156</v>
      </c>
      <c r="G488" s="17" t="s">
        <v>766</v>
      </c>
      <c r="H488" s="17" t="s">
        <v>1154</v>
      </c>
      <c r="I488" s="35" t="s">
        <v>636</v>
      </c>
      <c r="J488" s="35" t="s">
        <v>653</v>
      </c>
      <c r="K488" s="35" t="s">
        <v>654</v>
      </c>
      <c r="L488" s="33">
        <v>4492840</v>
      </c>
      <c r="M488" s="33">
        <v>1184476</v>
      </c>
      <c r="N488" s="18" t="str">
        <f>CONCATENATE(P488, " ","y adicionar por valor de $",M488, " el contrato de prestación de servicios No. ",C488," cuyo objeto es: ", G488)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$1184476 el contrato de prestación de servicios No. PS 4870 2025 cuyo objeto es: PRESTAR SERVICIOS PROFESIONALES COMO ENFERMERO (A) PARA DESARROLLAR ACTIVIDADES EN LA DIRECCION DE SERVICIOS HOSPITALARIOS DE LA SUBRED INTEGRADA DE SERVICIOS DE SALUD CENTRO ORIENTE E.S.E.</v>
      </c>
      <c r="O488" s="15" t="s">
        <v>295</v>
      </c>
      <c r="P488" s="16" t="s">
        <v>655</v>
      </c>
    </row>
    <row r="489" spans="1:16" s="14" customFormat="1" ht="192.75" thickBot="1">
      <c r="A489" s="17">
        <f t="shared" si="7"/>
        <v>479</v>
      </c>
      <c r="B489" s="17" t="s">
        <v>618</v>
      </c>
      <c r="C489" s="17" t="s">
        <v>573</v>
      </c>
      <c r="D489" s="17" t="s">
        <v>1796</v>
      </c>
      <c r="E489" s="17">
        <v>52518648</v>
      </c>
      <c r="F489" s="17" t="s">
        <v>1157</v>
      </c>
      <c r="G489" s="17" t="s">
        <v>784</v>
      </c>
      <c r="H489" s="17" t="s">
        <v>1158</v>
      </c>
      <c r="I489" s="35" t="s">
        <v>636</v>
      </c>
      <c r="J489" s="35" t="s">
        <v>653</v>
      </c>
      <c r="K489" s="35" t="s">
        <v>654</v>
      </c>
      <c r="L489" s="33">
        <v>1850880</v>
      </c>
      <c r="M489" s="33">
        <v>0</v>
      </c>
      <c r="N489" s="18" t="str">
        <f>CONCATENATE(P489, " ","y adicionar por valor de $",M489, " el contrato de prestación de servicios No. ",C489," cuyo objeto es: ", G489)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4893 2025 cuyo objeto es: PRESTAR SERVICIOS BACHILLER COMO CAMILLERO (A) PARA DESARROLLAR ACTIVIDADES EN LA DIRECCION DE SERVICIOS HOSPITALARIOS DE LA SUBRED INTEGRADA DE SERVICIOS DE SALUD CENTRO ORIENTE E.S.E.</v>
      </c>
      <c r="O489" s="15" t="s">
        <v>295</v>
      </c>
      <c r="P489" s="16" t="s">
        <v>655</v>
      </c>
    </row>
    <row r="490" spans="1:16" s="14" customFormat="1" ht="192.75" thickBot="1">
      <c r="A490" s="17">
        <f t="shared" si="7"/>
        <v>480</v>
      </c>
      <c r="B490" s="17" t="s">
        <v>616</v>
      </c>
      <c r="C490" s="17" t="s">
        <v>263</v>
      </c>
      <c r="D490" s="17" t="s">
        <v>1797</v>
      </c>
      <c r="E490" s="17">
        <v>1023941963</v>
      </c>
      <c r="F490" s="17" t="s">
        <v>1159</v>
      </c>
      <c r="G490" s="17" t="s">
        <v>766</v>
      </c>
      <c r="H490" s="17" t="s">
        <v>1158</v>
      </c>
      <c r="I490" s="35" t="s">
        <v>636</v>
      </c>
      <c r="J490" s="35" t="s">
        <v>653</v>
      </c>
      <c r="K490" s="35" t="s">
        <v>654</v>
      </c>
      <c r="L490" s="33">
        <v>4492840</v>
      </c>
      <c r="M490" s="33">
        <v>2695704</v>
      </c>
      <c r="N490" s="18" t="str">
        <f>CONCATENATE(P490, " ","y adicionar por valor de $",M490, " el contrato de prestación de servicios No. ",C490," cuyo objeto es: ", G490)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$2695704 el contrato de prestación de servicios No. PS 4894 2025 cuyo objeto es: PRESTAR SERVICIOS PROFESIONALES COMO ENFERMERO (A) PARA DESARROLLAR ACTIVIDADES EN LA DIRECCION DE SERVICIOS HOSPITALARIOS DE LA SUBRED INTEGRADA DE SERVICIOS DE SALUD CENTRO ORIENTE E.S.E.</v>
      </c>
      <c r="O490" s="15" t="s">
        <v>295</v>
      </c>
      <c r="P490" s="16" t="s">
        <v>655</v>
      </c>
    </row>
    <row r="491" spans="1:16" s="14" customFormat="1" ht="192.75" thickBot="1">
      <c r="A491" s="17">
        <f t="shared" si="7"/>
        <v>481</v>
      </c>
      <c r="B491" s="17" t="s">
        <v>620</v>
      </c>
      <c r="C491" s="17" t="s">
        <v>574</v>
      </c>
      <c r="D491" s="17" t="s">
        <v>1798</v>
      </c>
      <c r="E491" s="17">
        <v>79811375</v>
      </c>
      <c r="F491" s="17" t="s">
        <v>1160</v>
      </c>
      <c r="G491" s="17" t="s">
        <v>766</v>
      </c>
      <c r="H491" s="17" t="s">
        <v>1161</v>
      </c>
      <c r="I491" s="35" t="s">
        <v>636</v>
      </c>
      <c r="J491" s="35" t="s">
        <v>653</v>
      </c>
      <c r="K491" s="35" t="s">
        <v>654</v>
      </c>
      <c r="L491" s="33">
        <v>4492840</v>
      </c>
      <c r="M491" s="33">
        <v>0</v>
      </c>
      <c r="N491" s="18" t="str">
        <f>CONCATENATE(P491, " ","y adicionar por valor de $",M491, " el contrato de prestación de servicios No. ",C491," cuyo objeto es: ", G491)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4918 2025 cuyo objeto es: PRESTAR SERVICIOS PROFESIONALES COMO ENFERMERO (A) PARA DESARROLLAR ACTIVIDADES EN LA DIRECCION DE SERVICIOS HOSPITALARIOS DE LA SUBRED INTEGRADA DE SERVICIOS DE SALUD CENTRO ORIENTE E.S.E.</v>
      </c>
      <c r="O491" s="15" t="s">
        <v>295</v>
      </c>
      <c r="P491" s="16" t="s">
        <v>655</v>
      </c>
    </row>
    <row r="492" spans="1:16" s="14" customFormat="1" ht="192.75" thickBot="1">
      <c r="A492" s="17">
        <f t="shared" si="7"/>
        <v>482</v>
      </c>
      <c r="B492" s="17" t="s">
        <v>618</v>
      </c>
      <c r="C492" s="17" t="s">
        <v>575</v>
      </c>
      <c r="D492" s="17" t="s">
        <v>1799</v>
      </c>
      <c r="E492" s="17">
        <v>1000223652</v>
      </c>
      <c r="F492" s="17" t="s">
        <v>1162</v>
      </c>
      <c r="G492" s="17" t="s">
        <v>784</v>
      </c>
      <c r="H492" s="17" t="s">
        <v>1163</v>
      </c>
      <c r="I492" s="35" t="s">
        <v>636</v>
      </c>
      <c r="J492" s="35" t="s">
        <v>653</v>
      </c>
      <c r="K492" s="35" t="s">
        <v>654</v>
      </c>
      <c r="L492" s="33">
        <v>1850880</v>
      </c>
      <c r="M492" s="33">
        <v>607320</v>
      </c>
      <c r="N492" s="18" t="str">
        <f>CONCATENATE(P492, " ","y adicionar por valor de $",M492, " el contrato de prestación de servicios No. ",C492," cuyo objeto es: ", G492)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$607320 el contrato de prestación de servicios No. PS 4929 2025 cuyo objeto es: PRESTAR SERVICIOS BACHILLER COMO CAMILLERO (A) PARA DESARROLLAR ACTIVIDADES EN LA DIRECCION DE SERVICIOS HOSPITALARIOS DE LA SUBRED INTEGRADA DE SERVICIOS DE SALUD CENTRO ORIENTE E.S.E.</v>
      </c>
      <c r="O492" s="15" t="s">
        <v>295</v>
      </c>
      <c r="P492" s="16" t="s">
        <v>655</v>
      </c>
    </row>
    <row r="493" spans="1:16" s="14" customFormat="1" ht="192.75" thickBot="1">
      <c r="A493" s="17">
        <f t="shared" si="7"/>
        <v>483</v>
      </c>
      <c r="B493" s="17" t="s">
        <v>617</v>
      </c>
      <c r="C493" s="17" t="s">
        <v>264</v>
      </c>
      <c r="D493" s="17" t="s">
        <v>1800</v>
      </c>
      <c r="E493" s="17">
        <v>1073385183</v>
      </c>
      <c r="F493" s="17" t="s">
        <v>1164</v>
      </c>
      <c r="G493" s="17" t="s">
        <v>766</v>
      </c>
      <c r="H493" s="17" t="s">
        <v>1163</v>
      </c>
      <c r="I493" s="35" t="s">
        <v>636</v>
      </c>
      <c r="J493" s="35" t="s">
        <v>653</v>
      </c>
      <c r="K493" s="35" t="s">
        <v>654</v>
      </c>
      <c r="L493" s="33">
        <v>4492840</v>
      </c>
      <c r="M493" s="33">
        <v>2756970</v>
      </c>
      <c r="N493" s="18" t="str">
        <f>CONCATENATE(P493, " ","y adicionar por valor de $",M493, " el contrato de prestación de servicios No. ",C493," cuyo objeto es: ", G493)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4932 2025 cuyo objeto es: PRESTAR SERVICIOS PROFESIONALES COMO ENFERMERO (A) PARA DESARROLLAR ACTIVIDADES EN LA DIRECCION DE SERVICIOS HOSPITALARIOS DE LA SUBRED INTEGRADA DE SERVICIOS DE SALUD CENTRO ORIENTE E.S.E.</v>
      </c>
      <c r="O493" s="15" t="s">
        <v>295</v>
      </c>
      <c r="P493" s="16" t="s">
        <v>655</v>
      </c>
    </row>
    <row r="494" spans="1:16" s="14" customFormat="1" ht="192.75" thickBot="1">
      <c r="A494" s="17">
        <f t="shared" si="7"/>
        <v>484</v>
      </c>
      <c r="B494" s="17" t="s">
        <v>617</v>
      </c>
      <c r="C494" s="17" t="s">
        <v>265</v>
      </c>
      <c r="D494" s="17" t="s">
        <v>1801</v>
      </c>
      <c r="E494" s="17">
        <v>1013599617</v>
      </c>
      <c r="F494" s="17" t="s">
        <v>1165</v>
      </c>
      <c r="G494" s="17" t="s">
        <v>784</v>
      </c>
      <c r="H494" s="17" t="s">
        <v>1163</v>
      </c>
      <c r="I494" s="35" t="s">
        <v>636</v>
      </c>
      <c r="J494" s="35" t="s">
        <v>653</v>
      </c>
      <c r="K494" s="35" t="s">
        <v>654</v>
      </c>
      <c r="L494" s="33">
        <v>1850880</v>
      </c>
      <c r="M494" s="33">
        <v>1301400</v>
      </c>
      <c r="N494" s="18" t="str">
        <f>CONCATENATE(P494, " ","y adicionar por valor de $",M494, " el contrato de prestación de servicios No. ",C494," cuyo objeto es: ", G494)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$1301400 el contrato de prestación de servicios No. PS 4933 2025 cuyo objeto es: PRESTAR SERVICIOS BACHILLER COMO CAMILLERO (A) PARA DESARROLLAR ACTIVIDADES EN LA DIRECCION DE SERVICIOS HOSPITALARIOS DE LA SUBRED INTEGRADA DE SERVICIOS DE SALUD CENTRO ORIENTE E.S.E.</v>
      </c>
      <c r="O494" s="15" t="s">
        <v>295</v>
      </c>
      <c r="P494" s="16" t="s">
        <v>655</v>
      </c>
    </row>
    <row r="495" spans="1:16" s="14" customFormat="1" ht="192.75" thickBot="1">
      <c r="A495" s="17">
        <f t="shared" si="7"/>
        <v>485</v>
      </c>
      <c r="B495" s="17" t="s">
        <v>618</v>
      </c>
      <c r="C495" s="17" t="s">
        <v>576</v>
      </c>
      <c r="D495" s="17" t="s">
        <v>1802</v>
      </c>
      <c r="E495" s="17">
        <v>1032369322</v>
      </c>
      <c r="F495" s="17" t="s">
        <v>1166</v>
      </c>
      <c r="G495" s="17" t="s">
        <v>766</v>
      </c>
      <c r="H495" s="17" t="s">
        <v>1167</v>
      </c>
      <c r="I495" s="35" t="s">
        <v>636</v>
      </c>
      <c r="J495" s="35" t="s">
        <v>653</v>
      </c>
      <c r="K495" s="35" t="s">
        <v>654</v>
      </c>
      <c r="L495" s="33">
        <v>4492840</v>
      </c>
      <c r="M495" s="33">
        <v>694348</v>
      </c>
      <c r="N495" s="18" t="str">
        <f>CONCATENATE(P495, " ","y adicionar por valor de $",M495, " el contrato de prestación de servicios No. ",C495," cuyo objeto es: ", G495)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$694348 el contrato de prestación de servicios No. PS 4987 2025 cuyo objeto es: PRESTAR SERVICIOS PROFESIONALES COMO ENFERMERO (A) PARA DESARROLLAR ACTIVIDADES EN LA DIRECCION DE SERVICIOS HOSPITALARIOS DE LA SUBRED INTEGRADA DE SERVICIOS DE SALUD CENTRO ORIENTE E.S.E.</v>
      </c>
      <c r="O495" s="15" t="s">
        <v>295</v>
      </c>
      <c r="P495" s="16" t="s">
        <v>655</v>
      </c>
    </row>
    <row r="496" spans="1:16" s="14" customFormat="1" ht="192.75" thickBot="1">
      <c r="A496" s="17">
        <f t="shared" si="7"/>
        <v>486</v>
      </c>
      <c r="B496" s="17" t="s">
        <v>618</v>
      </c>
      <c r="C496" s="17" t="s">
        <v>266</v>
      </c>
      <c r="D496" s="17" t="s">
        <v>1803</v>
      </c>
      <c r="E496" s="17">
        <v>1033717105</v>
      </c>
      <c r="F496" s="17" t="s">
        <v>1168</v>
      </c>
      <c r="G496" s="17" t="s">
        <v>766</v>
      </c>
      <c r="H496" s="17" t="s">
        <v>1169</v>
      </c>
      <c r="I496" s="35" t="s">
        <v>636</v>
      </c>
      <c r="J496" s="35" t="s">
        <v>653</v>
      </c>
      <c r="K496" s="35" t="s">
        <v>654</v>
      </c>
      <c r="L496" s="33">
        <v>4492840</v>
      </c>
      <c r="M496" s="33">
        <v>1899246</v>
      </c>
      <c r="N496" s="18" t="str">
        <f>CONCATENATE(P496, " ","y adicionar por valor de $",M496, " el contrato de prestación de servicios No. ",C496," cuyo objeto es: ", G496)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$1899246 el contrato de prestación de servicios No. PS 5001 2025 cuyo objeto es: PRESTAR SERVICIOS PROFESIONALES COMO ENFERMERO (A) PARA DESARROLLAR ACTIVIDADES EN LA DIRECCION DE SERVICIOS HOSPITALARIOS DE LA SUBRED INTEGRADA DE SERVICIOS DE SALUD CENTRO ORIENTE E.S.E.</v>
      </c>
      <c r="O496" s="15" t="s">
        <v>295</v>
      </c>
      <c r="P496" s="16" t="s">
        <v>655</v>
      </c>
    </row>
    <row r="497" spans="1:16" s="14" customFormat="1" ht="192.75" thickBot="1">
      <c r="A497" s="17">
        <f t="shared" si="7"/>
        <v>487</v>
      </c>
      <c r="B497" s="17" t="s">
        <v>616</v>
      </c>
      <c r="C497" s="17" t="s">
        <v>267</v>
      </c>
      <c r="D497" s="17" t="s">
        <v>1804</v>
      </c>
      <c r="E497" s="17">
        <v>31986128</v>
      </c>
      <c r="F497" s="17" t="s">
        <v>1170</v>
      </c>
      <c r="G497" s="17" t="s">
        <v>1171</v>
      </c>
      <c r="H497" s="17" t="s">
        <v>1172</v>
      </c>
      <c r="I497" s="35" t="s">
        <v>636</v>
      </c>
      <c r="J497" s="35" t="s">
        <v>653</v>
      </c>
      <c r="K497" s="35" t="s">
        <v>654</v>
      </c>
      <c r="L497" s="33">
        <v>4492840</v>
      </c>
      <c r="M497" s="33">
        <v>1654182</v>
      </c>
      <c r="N497" s="18" t="str">
        <f>CONCATENATE(P497, " ","y adicionar por valor de $",M497, " el contrato de prestación de servicios No. ",C497," cuyo objeto es: ", G497)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$1654182 el contrato de prestación de servicios No. PS 5105 2025 cuyo objeto es: PRESTAR SERVICIOS PROFESIONALES COMO ENFERMERO (A) PARA DESARROLLAR ACTIVIDADES EN LA DIRECCION DE SERVICIOS URGENCIAS DE LA SUBRED INTEGRADA DE SERVICIOS DE SALUD CENTRO ORIENTE E.S.E.</v>
      </c>
      <c r="O497" s="15" t="s">
        <v>295</v>
      </c>
      <c r="P497" s="16" t="s">
        <v>655</v>
      </c>
    </row>
    <row r="498" spans="1:16" s="14" customFormat="1" ht="192.75" thickBot="1">
      <c r="A498" s="17">
        <f t="shared" si="7"/>
        <v>488</v>
      </c>
      <c r="B498" s="17" t="s">
        <v>616</v>
      </c>
      <c r="C498" s="17" t="s">
        <v>268</v>
      </c>
      <c r="D498" s="17" t="s">
        <v>1805</v>
      </c>
      <c r="E498" s="17">
        <v>1015480861</v>
      </c>
      <c r="F498" s="17" t="s">
        <v>1173</v>
      </c>
      <c r="G498" s="17" t="s">
        <v>1171</v>
      </c>
      <c r="H498" s="17" t="s">
        <v>1172</v>
      </c>
      <c r="I498" s="35" t="s">
        <v>636</v>
      </c>
      <c r="J498" s="35" t="s">
        <v>653</v>
      </c>
      <c r="K498" s="35" t="s">
        <v>654</v>
      </c>
      <c r="L498" s="33">
        <v>4492840</v>
      </c>
      <c r="M498" s="33">
        <v>2756970</v>
      </c>
      <c r="N498" s="18" t="str">
        <f>CONCATENATE(P498, " ","y adicionar por valor de $",M498, " el contrato de prestación de servicios No. ",C498," cuyo objeto es: ", G498)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5106 2025 cuyo objeto es: PRESTAR SERVICIOS PROFESIONALES COMO ENFERMERO (A) PARA DESARROLLAR ACTIVIDADES EN LA DIRECCION DE SERVICIOS URGENCIAS DE LA SUBRED INTEGRADA DE SERVICIOS DE SALUD CENTRO ORIENTE E.S.E.</v>
      </c>
      <c r="O498" s="15" t="s">
        <v>295</v>
      </c>
      <c r="P498" s="16" t="s">
        <v>655</v>
      </c>
    </row>
    <row r="499" spans="1:16" s="14" customFormat="1" ht="192.75" thickBot="1">
      <c r="A499" s="17">
        <f t="shared" si="7"/>
        <v>489</v>
      </c>
      <c r="B499" s="17" t="s">
        <v>616</v>
      </c>
      <c r="C499" s="17" t="s">
        <v>269</v>
      </c>
      <c r="D499" s="17" t="s">
        <v>1806</v>
      </c>
      <c r="E499" s="17">
        <v>1000335711</v>
      </c>
      <c r="F499" s="17" t="s">
        <v>1174</v>
      </c>
      <c r="G499" s="17" t="s">
        <v>1171</v>
      </c>
      <c r="H499" s="17" t="s">
        <v>1172</v>
      </c>
      <c r="I499" s="35" t="s">
        <v>636</v>
      </c>
      <c r="J499" s="35" t="s">
        <v>653</v>
      </c>
      <c r="K499" s="35" t="s">
        <v>654</v>
      </c>
      <c r="L499" s="33">
        <v>4492840</v>
      </c>
      <c r="M499" s="33">
        <v>1817558</v>
      </c>
      <c r="N499" s="18" t="str">
        <f>CONCATENATE(P499, " ","y adicionar por valor de $",M499, " el contrato de prestación de servicios No. ",C499," cuyo objeto es: ", G499)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$1817558 el contrato de prestación de servicios No. PS 5107 2025 cuyo objeto es: PRESTAR SERVICIOS PROFESIONALES COMO ENFERMERO (A) PARA DESARROLLAR ACTIVIDADES EN LA DIRECCION DE SERVICIOS URGENCIAS DE LA SUBRED INTEGRADA DE SERVICIOS DE SALUD CENTRO ORIENTE E.S.E.</v>
      </c>
      <c r="O499" s="15" t="s">
        <v>295</v>
      </c>
      <c r="P499" s="16" t="s">
        <v>655</v>
      </c>
    </row>
    <row r="500" spans="1:16" s="14" customFormat="1" ht="192.75" thickBot="1">
      <c r="A500" s="17">
        <f t="shared" si="7"/>
        <v>490</v>
      </c>
      <c r="B500" s="17" t="s">
        <v>616</v>
      </c>
      <c r="C500" s="17" t="s">
        <v>577</v>
      </c>
      <c r="D500" s="17" t="s">
        <v>1807</v>
      </c>
      <c r="E500" s="17">
        <v>1000474536</v>
      </c>
      <c r="F500" s="17" t="s">
        <v>1175</v>
      </c>
      <c r="G500" s="17" t="s">
        <v>1171</v>
      </c>
      <c r="H500" s="17" t="s">
        <v>1176</v>
      </c>
      <c r="I500" s="35" t="s">
        <v>636</v>
      </c>
      <c r="J500" s="35" t="s">
        <v>653</v>
      </c>
      <c r="K500" s="35" t="s">
        <v>654</v>
      </c>
      <c r="L500" s="33">
        <v>4492840</v>
      </c>
      <c r="M500" s="33">
        <v>1000678</v>
      </c>
      <c r="N500" s="18" t="str">
        <f>CONCATENATE(P500, " ","y adicionar por valor de $",M500, " el contrato de prestación de servicios No. ",C500," cuyo objeto es: ", G500)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$1000678 el contrato de prestación de servicios No. PS 5139 2025 cuyo objeto es: PRESTAR SERVICIOS PROFESIONALES COMO ENFERMERO (A) PARA DESARROLLAR ACTIVIDADES EN LA DIRECCION DE SERVICIOS URGENCIAS DE LA SUBRED INTEGRADA DE SERVICIOS DE SALUD CENTRO ORIENTE E.S.E.</v>
      </c>
      <c r="O500" s="15" t="s">
        <v>295</v>
      </c>
      <c r="P500" s="16" t="s">
        <v>655</v>
      </c>
    </row>
    <row r="501" spans="1:16" s="14" customFormat="1" ht="192.75" thickBot="1">
      <c r="A501" s="17">
        <f t="shared" si="7"/>
        <v>491</v>
      </c>
      <c r="B501" s="17" t="s">
        <v>620</v>
      </c>
      <c r="C501" s="17" t="s">
        <v>578</v>
      </c>
      <c r="D501" s="17" t="s">
        <v>1808</v>
      </c>
      <c r="E501" s="17">
        <v>1013639208</v>
      </c>
      <c r="F501" s="17" t="s">
        <v>1177</v>
      </c>
      <c r="G501" s="17" t="s">
        <v>1171</v>
      </c>
      <c r="H501" s="17" t="s">
        <v>1178</v>
      </c>
      <c r="I501" s="35" t="s">
        <v>636</v>
      </c>
      <c r="J501" s="35" t="s">
        <v>653</v>
      </c>
      <c r="K501" s="35" t="s">
        <v>654</v>
      </c>
      <c r="L501" s="33">
        <v>4492840</v>
      </c>
      <c r="M501" s="33">
        <v>1123210</v>
      </c>
      <c r="N501" s="18" t="str">
        <f>CONCATENATE(P501, " ","y adicionar por valor de $",M501, " el contrato de prestación de servicios No. ",C501," cuyo objeto es: ", G501)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$1123210 el contrato de prestación de servicios No. PS 5153 2025 cuyo objeto es: PRESTAR SERVICIOS PROFESIONALES COMO ENFERMERO (A) PARA DESARROLLAR ACTIVIDADES EN LA DIRECCION DE SERVICIOS URGENCIAS DE LA SUBRED INTEGRADA DE SERVICIOS DE SALUD CENTRO ORIENTE E.S.E.</v>
      </c>
      <c r="O501" s="15" t="s">
        <v>295</v>
      </c>
      <c r="P501" s="16" t="s">
        <v>655</v>
      </c>
    </row>
    <row r="502" spans="1:16" s="14" customFormat="1" ht="192.75" thickBot="1">
      <c r="A502" s="17">
        <f t="shared" si="7"/>
        <v>492</v>
      </c>
      <c r="B502" s="17" t="s">
        <v>620</v>
      </c>
      <c r="C502" s="17" t="s">
        <v>579</v>
      </c>
      <c r="D502" s="17" t="s">
        <v>1809</v>
      </c>
      <c r="E502" s="17">
        <v>1000578290</v>
      </c>
      <c r="F502" s="17" t="s">
        <v>1179</v>
      </c>
      <c r="G502" s="17" t="s">
        <v>1171</v>
      </c>
      <c r="H502" s="17" t="s">
        <v>1180</v>
      </c>
      <c r="I502" s="35" t="s">
        <v>636</v>
      </c>
      <c r="J502" s="35" t="s">
        <v>653</v>
      </c>
      <c r="K502" s="35" t="s">
        <v>654</v>
      </c>
      <c r="L502" s="33">
        <v>4492840</v>
      </c>
      <c r="M502" s="33">
        <v>1123210</v>
      </c>
      <c r="N502" s="18" t="str">
        <f>CONCATENATE(P502, " ","y adicionar por valor de $",M502, " el contrato de prestación de servicios No. ",C502," cuyo objeto es: ", G502)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$1123210 el contrato de prestación de servicios No. PS 5161 2025 cuyo objeto es: PRESTAR SERVICIOS PROFESIONALES COMO ENFERMERO (A) PARA DESARROLLAR ACTIVIDADES EN LA DIRECCION DE SERVICIOS URGENCIAS DE LA SUBRED INTEGRADA DE SERVICIOS DE SALUD CENTRO ORIENTE E.S.E.</v>
      </c>
      <c r="O502" s="15" t="s">
        <v>295</v>
      </c>
      <c r="P502" s="16" t="s">
        <v>655</v>
      </c>
    </row>
    <row r="503" spans="1:16" s="14" customFormat="1" ht="192.75" thickBot="1">
      <c r="A503" s="17">
        <f t="shared" si="7"/>
        <v>493</v>
      </c>
      <c r="B503" s="17" t="s">
        <v>620</v>
      </c>
      <c r="C503" s="17" t="s">
        <v>270</v>
      </c>
      <c r="D503" s="17" t="s">
        <v>1810</v>
      </c>
      <c r="E503" s="17">
        <v>1081404168</v>
      </c>
      <c r="F503" s="17" t="s">
        <v>1181</v>
      </c>
      <c r="G503" s="17" t="s">
        <v>803</v>
      </c>
      <c r="H503" s="17" t="s">
        <v>1182</v>
      </c>
      <c r="I503" s="35" t="s">
        <v>636</v>
      </c>
      <c r="J503" s="35" t="s">
        <v>653</v>
      </c>
      <c r="K503" s="35" t="s">
        <v>654</v>
      </c>
      <c r="L503" s="33">
        <v>2070180</v>
      </c>
      <c r="M503" s="33">
        <v>1502550</v>
      </c>
      <c r="N503" s="18" t="str">
        <f>CONCATENATE(P503, " ","y adicionar por valor de $",M503, " el contrato de prestación de servicios No. ",C503," cuyo objeto es: ", G503)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5300 2025 cuyo objeto es: PRESTAR SERVICIOS TECNICOS COMO AUXILIAR DE ENFERMERIA PARA DESARROLLAR ACTIVIDADES EN LA DIRECCION DE SERVICIOS HOSPITALARIOS DE LA SUBRED INTEGRADA DE SERVICIOS DE SALUD CENTRO ORIENTE E.S.E.</v>
      </c>
      <c r="O503" s="15" t="s">
        <v>295</v>
      </c>
      <c r="P503" s="16" t="s">
        <v>655</v>
      </c>
    </row>
    <row r="504" spans="1:16" s="14" customFormat="1" ht="192.75" thickBot="1">
      <c r="A504" s="17">
        <f t="shared" si="7"/>
        <v>494</v>
      </c>
      <c r="B504" s="17" t="s">
        <v>616</v>
      </c>
      <c r="C504" s="17" t="s">
        <v>580</v>
      </c>
      <c r="D504" s="17" t="s">
        <v>1811</v>
      </c>
      <c r="E504" s="17">
        <v>1024554805</v>
      </c>
      <c r="F504" s="17" t="s">
        <v>1183</v>
      </c>
      <c r="G504" s="17" t="s">
        <v>803</v>
      </c>
      <c r="H504" s="17" t="s">
        <v>1184</v>
      </c>
      <c r="I504" s="35" t="s">
        <v>636</v>
      </c>
      <c r="J504" s="35" t="s">
        <v>653</v>
      </c>
      <c r="K504" s="35" t="s">
        <v>654</v>
      </c>
      <c r="L504" s="33">
        <v>2070180</v>
      </c>
      <c r="M504" s="33">
        <v>1368990</v>
      </c>
      <c r="N504" s="18" t="str">
        <f>CONCATENATE(P504, " ","y adicionar por valor de $",M504, " el contrato de prestación de servicios No. ",C504," cuyo objeto es: ", G504)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$1368990 el contrato de prestación de servicios No. PS 5353 2025 cuyo objeto es: PRESTAR SERVICIOS TECNICOS COMO AUXILIAR DE ENFERMERIA PARA DESARROLLAR ACTIVIDADES EN LA DIRECCION DE SERVICIOS HOSPITALARIOS DE LA SUBRED INTEGRADA DE SERVICIOS DE SALUD CENTRO ORIENTE E.S.E.</v>
      </c>
      <c r="O504" s="15" t="s">
        <v>295</v>
      </c>
      <c r="P504" s="16" t="s">
        <v>655</v>
      </c>
    </row>
    <row r="505" spans="1:16" s="14" customFormat="1" ht="192.75" thickBot="1">
      <c r="A505" s="17">
        <f t="shared" si="7"/>
        <v>495</v>
      </c>
      <c r="B505" s="17" t="s">
        <v>616</v>
      </c>
      <c r="C505" s="17" t="s">
        <v>581</v>
      </c>
      <c r="D505" s="17" t="s">
        <v>1812</v>
      </c>
      <c r="E505" s="17">
        <v>52528849</v>
      </c>
      <c r="F505" s="17" t="s">
        <v>1185</v>
      </c>
      <c r="G505" s="17" t="s">
        <v>766</v>
      </c>
      <c r="H505" s="17" t="s">
        <v>1184</v>
      </c>
      <c r="I505" s="35" t="s">
        <v>636</v>
      </c>
      <c r="J505" s="35" t="s">
        <v>653</v>
      </c>
      <c r="K505" s="35" t="s">
        <v>654</v>
      </c>
      <c r="L505" s="33">
        <v>3798492</v>
      </c>
      <c r="M505" s="33">
        <v>1776714</v>
      </c>
      <c r="N505" s="18" t="str">
        <f>CONCATENATE(P505, " ","y adicionar por valor de $",M505, " el contrato de prestación de servicios No. ",C505," cuyo objeto es: ", G505)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$1776714 el contrato de prestación de servicios No. PS 5354 2025 cuyo objeto es: PRESTAR SERVICIOS PROFESIONALES COMO ENFERMERO (A) PARA DESARROLLAR ACTIVIDADES EN LA DIRECCION DE SERVICIOS HOSPITALARIOS DE LA SUBRED INTEGRADA DE SERVICIOS DE SALUD CENTRO ORIENTE E.S.E.</v>
      </c>
      <c r="O505" s="15" t="s">
        <v>295</v>
      </c>
      <c r="P505" s="16" t="s">
        <v>655</v>
      </c>
    </row>
    <row r="506" spans="1:16" s="14" customFormat="1" ht="192.75" thickBot="1">
      <c r="A506" s="17">
        <f t="shared" si="7"/>
        <v>496</v>
      </c>
      <c r="B506" s="17" t="s">
        <v>616</v>
      </c>
      <c r="C506" s="17" t="s">
        <v>271</v>
      </c>
      <c r="D506" s="17" t="s">
        <v>1813</v>
      </c>
      <c r="E506" s="17">
        <v>1023978948</v>
      </c>
      <c r="F506" s="17" t="s">
        <v>1186</v>
      </c>
      <c r="G506" s="17" t="s">
        <v>766</v>
      </c>
      <c r="H506" s="17" t="s">
        <v>1184</v>
      </c>
      <c r="I506" s="35" t="s">
        <v>636</v>
      </c>
      <c r="J506" s="35" t="s">
        <v>653</v>
      </c>
      <c r="K506" s="35" t="s">
        <v>654</v>
      </c>
      <c r="L506" s="33">
        <v>3798492</v>
      </c>
      <c r="M506" s="33">
        <v>2756970</v>
      </c>
      <c r="N506" s="18" t="str">
        <f>CONCATENATE(P506, " ","y adicionar por valor de $",M506, " el contrato de prestación de servicios No. ",C506," cuyo objeto es: ", G506)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5355 2025 cuyo objeto es: PRESTAR SERVICIOS PROFESIONALES COMO ENFERMERO (A) PARA DESARROLLAR ACTIVIDADES EN LA DIRECCION DE SERVICIOS HOSPITALARIOS DE LA SUBRED INTEGRADA DE SERVICIOS DE SALUD CENTRO ORIENTE E.S.E.</v>
      </c>
      <c r="O506" s="15" t="s">
        <v>295</v>
      </c>
      <c r="P506" s="16" t="s">
        <v>655</v>
      </c>
    </row>
    <row r="507" spans="1:16" s="14" customFormat="1" ht="192.75" thickBot="1">
      <c r="A507" s="17">
        <f t="shared" si="7"/>
        <v>497</v>
      </c>
      <c r="B507" s="17" t="s">
        <v>619</v>
      </c>
      <c r="C507" s="17" t="s">
        <v>582</v>
      </c>
      <c r="D507" s="17" t="s">
        <v>1814</v>
      </c>
      <c r="E507" s="17">
        <v>1000124476</v>
      </c>
      <c r="F507" s="17" t="s">
        <v>1187</v>
      </c>
      <c r="G507" s="17" t="s">
        <v>803</v>
      </c>
      <c r="H507" s="17" t="s">
        <v>1188</v>
      </c>
      <c r="I507" s="35" t="s">
        <v>636</v>
      </c>
      <c r="J507" s="35" t="s">
        <v>653</v>
      </c>
      <c r="K507" s="35" t="s">
        <v>654</v>
      </c>
      <c r="L507" s="33">
        <v>2070180</v>
      </c>
      <c r="M507" s="33">
        <v>968310</v>
      </c>
      <c r="N507" s="18" t="str">
        <f>CONCATENATE(P507, " ","y adicionar por valor de $",M507, " el contrato de prestación de servicios No. ",C507," cuyo objeto es: ", G507)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$968310 el contrato de prestación de servicios No. PS 5363 2025 cuyo objeto es: PRESTAR SERVICIOS TECNICOS COMO AUXILIAR DE ENFERMERIA PARA DESARROLLAR ACTIVIDADES EN LA DIRECCION DE SERVICIOS HOSPITALARIOS DE LA SUBRED INTEGRADA DE SERVICIOS DE SALUD CENTRO ORIENTE E.S.E.</v>
      </c>
      <c r="O507" s="15" t="s">
        <v>295</v>
      </c>
      <c r="P507" s="16" t="s">
        <v>655</v>
      </c>
    </row>
    <row r="508" spans="1:16" s="14" customFormat="1" ht="192.75" thickBot="1">
      <c r="A508" s="17">
        <f t="shared" si="7"/>
        <v>498</v>
      </c>
      <c r="B508" s="17" t="s">
        <v>620</v>
      </c>
      <c r="C508" s="17" t="s">
        <v>272</v>
      </c>
      <c r="D508" s="17" t="s">
        <v>1815</v>
      </c>
      <c r="E508" s="17">
        <v>1082872739</v>
      </c>
      <c r="F508" s="17" t="s">
        <v>1189</v>
      </c>
      <c r="G508" s="17" t="s">
        <v>803</v>
      </c>
      <c r="H508" s="17" t="s">
        <v>1188</v>
      </c>
      <c r="I508" s="35" t="s">
        <v>636</v>
      </c>
      <c r="J508" s="35" t="s">
        <v>653</v>
      </c>
      <c r="K508" s="35" t="s">
        <v>654</v>
      </c>
      <c r="L508" s="33">
        <v>2070180</v>
      </c>
      <c r="M508" s="33">
        <v>1502550</v>
      </c>
      <c r="N508" s="18" t="str">
        <f>CONCATENATE(P508, " ","y adicionar por valor de $",M508, " el contrato de prestación de servicios No. ",C508," cuyo objeto es: ", G508)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5364 2025 cuyo objeto es: PRESTAR SERVICIOS TECNICOS COMO AUXILIAR DE ENFERMERIA PARA DESARROLLAR ACTIVIDADES EN LA DIRECCION DE SERVICIOS HOSPITALARIOS DE LA SUBRED INTEGRADA DE SERVICIOS DE SALUD CENTRO ORIENTE E.S.E.</v>
      </c>
      <c r="O508" s="15" t="s">
        <v>295</v>
      </c>
      <c r="P508" s="16" t="s">
        <v>655</v>
      </c>
    </row>
    <row r="509" spans="1:16" s="14" customFormat="1" ht="192.75" thickBot="1">
      <c r="A509" s="17">
        <f t="shared" si="7"/>
        <v>499</v>
      </c>
      <c r="B509" s="17" t="s">
        <v>619</v>
      </c>
      <c r="C509" s="17" t="s">
        <v>583</v>
      </c>
      <c r="D509" s="17" t="s">
        <v>1816</v>
      </c>
      <c r="E509" s="17">
        <v>1232595459</v>
      </c>
      <c r="F509" s="17" t="s">
        <v>1190</v>
      </c>
      <c r="G509" s="17" t="s">
        <v>803</v>
      </c>
      <c r="H509" s="17" t="s">
        <v>1188</v>
      </c>
      <c r="I509" s="35" t="s">
        <v>636</v>
      </c>
      <c r="J509" s="35" t="s">
        <v>653</v>
      </c>
      <c r="K509" s="35" t="s">
        <v>654</v>
      </c>
      <c r="L509" s="33">
        <v>2070180</v>
      </c>
      <c r="M509" s="33">
        <v>567630</v>
      </c>
      <c r="N509" s="18" t="str">
        <f>CONCATENATE(P509, " ","y adicionar por valor de $",M509, " el contrato de prestación de servicios No. ",C509," cuyo objeto es: ", G509)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$567630 el contrato de prestación de servicios No. PS 5365 2025 cuyo objeto es: PRESTAR SERVICIOS TECNICOS COMO AUXILIAR DE ENFERMERIA PARA DESARROLLAR ACTIVIDADES EN LA DIRECCION DE SERVICIOS HOSPITALARIOS DE LA SUBRED INTEGRADA DE SERVICIOS DE SALUD CENTRO ORIENTE E.S.E.</v>
      </c>
      <c r="O509" s="15" t="s">
        <v>295</v>
      </c>
      <c r="P509" s="16" t="s">
        <v>655</v>
      </c>
    </row>
    <row r="510" spans="1:16" s="14" customFormat="1" ht="192.75" thickBot="1">
      <c r="A510" s="17">
        <f t="shared" si="7"/>
        <v>500</v>
      </c>
      <c r="B510" s="17" t="s">
        <v>619</v>
      </c>
      <c r="C510" s="17" t="s">
        <v>273</v>
      </c>
      <c r="D510" s="17" t="s">
        <v>1817</v>
      </c>
      <c r="E510" s="17">
        <v>1002406983</v>
      </c>
      <c r="F510" s="17" t="s">
        <v>1191</v>
      </c>
      <c r="G510" s="17" t="s">
        <v>803</v>
      </c>
      <c r="H510" s="17" t="s">
        <v>1192</v>
      </c>
      <c r="I510" s="35" t="s">
        <v>636</v>
      </c>
      <c r="J510" s="35" t="s">
        <v>653</v>
      </c>
      <c r="K510" s="35" t="s">
        <v>654</v>
      </c>
      <c r="L510" s="33">
        <v>2070180</v>
      </c>
      <c r="M510" s="33">
        <v>1502550</v>
      </c>
      <c r="N510" s="18" t="str">
        <f>CONCATENATE(P510, " ","y adicionar por valor de $",M510, " el contrato de prestación de servicios No. ",C510," cuyo objeto es: ", G510)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5372 2025 cuyo objeto es: PRESTAR SERVICIOS TECNICOS COMO AUXILIAR DE ENFERMERIA PARA DESARROLLAR ACTIVIDADES EN LA DIRECCION DE SERVICIOS HOSPITALARIOS DE LA SUBRED INTEGRADA DE SERVICIOS DE SALUD CENTRO ORIENTE E.S.E.</v>
      </c>
      <c r="O510" s="15" t="s">
        <v>295</v>
      </c>
      <c r="P510" s="16" t="s">
        <v>655</v>
      </c>
    </row>
    <row r="511" spans="1:16" s="14" customFormat="1" ht="192.75" thickBot="1">
      <c r="A511" s="17">
        <f t="shared" si="7"/>
        <v>501</v>
      </c>
      <c r="B511" s="17" t="s">
        <v>616</v>
      </c>
      <c r="C511" s="17" t="s">
        <v>274</v>
      </c>
      <c r="D511" s="17" t="s">
        <v>1818</v>
      </c>
      <c r="E511" s="17">
        <v>1010060095</v>
      </c>
      <c r="F511" s="17" t="s">
        <v>1193</v>
      </c>
      <c r="G511" s="17" t="s">
        <v>766</v>
      </c>
      <c r="H511" s="17" t="s">
        <v>1194</v>
      </c>
      <c r="I511" s="35" t="s">
        <v>636</v>
      </c>
      <c r="J511" s="35" t="s">
        <v>653</v>
      </c>
      <c r="K511" s="35" t="s">
        <v>654</v>
      </c>
      <c r="L511" s="33">
        <v>3798492</v>
      </c>
      <c r="M511" s="33">
        <v>2756970</v>
      </c>
      <c r="N511" s="18" t="str">
        <f>CONCATENATE(P511, " ","y adicionar por valor de $",M511, " el contrato de prestación de servicios No. ",C511," cuyo objeto es: ", G511)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5720 2025 cuyo objeto es: PRESTAR SERVICIOS PROFESIONALES COMO ENFERMERO (A) PARA DESARROLLAR ACTIVIDADES EN LA DIRECCION DE SERVICIOS HOSPITALARIOS DE LA SUBRED INTEGRADA DE SERVICIOS DE SALUD CENTRO ORIENTE E.S.E.</v>
      </c>
      <c r="O511" s="15" t="s">
        <v>295</v>
      </c>
      <c r="P511" s="16" t="s">
        <v>655</v>
      </c>
    </row>
    <row r="512" spans="1:16" s="14" customFormat="1" ht="192.75" thickBot="1">
      <c r="A512" s="17">
        <f t="shared" si="7"/>
        <v>502</v>
      </c>
      <c r="B512" s="17" t="s">
        <v>616</v>
      </c>
      <c r="C512" s="17" t="s">
        <v>275</v>
      </c>
      <c r="D512" s="17" t="s">
        <v>1819</v>
      </c>
      <c r="E512" s="17">
        <v>1013616242</v>
      </c>
      <c r="F512" s="17" t="s">
        <v>1195</v>
      </c>
      <c r="G512" s="17" t="s">
        <v>766</v>
      </c>
      <c r="H512" s="17" t="s">
        <v>1196</v>
      </c>
      <c r="I512" s="35" t="s">
        <v>636</v>
      </c>
      <c r="J512" s="35" t="s">
        <v>653</v>
      </c>
      <c r="K512" s="35" t="s">
        <v>654</v>
      </c>
      <c r="L512" s="33">
        <v>3798492</v>
      </c>
      <c r="M512" s="33">
        <v>2511906</v>
      </c>
      <c r="N512" s="18" t="str">
        <f>CONCATENATE(P512, " ","y adicionar por valor de $",M512, " el contrato de prestación de servicios No. ",C512," cuyo objeto es: ", G512)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$2511906 el contrato de prestación de servicios No. PS 5743 2025 cuyo objeto es: PRESTAR SERVICIOS PROFESIONALES COMO ENFERMERO (A) PARA DESARROLLAR ACTIVIDADES EN LA DIRECCION DE SERVICIOS HOSPITALARIOS DE LA SUBRED INTEGRADA DE SERVICIOS DE SALUD CENTRO ORIENTE E.S.E.</v>
      </c>
      <c r="O512" s="15" t="s">
        <v>295</v>
      </c>
      <c r="P512" s="16" t="s">
        <v>655</v>
      </c>
    </row>
    <row r="513" spans="1:16" s="14" customFormat="1" ht="192.75" thickBot="1">
      <c r="A513" s="17">
        <f t="shared" si="7"/>
        <v>503</v>
      </c>
      <c r="B513" s="17" t="s">
        <v>616</v>
      </c>
      <c r="C513" s="17" t="s">
        <v>584</v>
      </c>
      <c r="D513" s="17" t="s">
        <v>1820</v>
      </c>
      <c r="E513" s="17">
        <v>1000064675</v>
      </c>
      <c r="F513" s="17" t="s">
        <v>1197</v>
      </c>
      <c r="G513" s="17" t="s">
        <v>766</v>
      </c>
      <c r="H513" s="17" t="s">
        <v>1198</v>
      </c>
      <c r="I513" s="35" t="s">
        <v>636</v>
      </c>
      <c r="J513" s="35" t="s">
        <v>653</v>
      </c>
      <c r="K513" s="35" t="s">
        <v>654</v>
      </c>
      <c r="L513" s="33">
        <v>3798492</v>
      </c>
      <c r="M513" s="33">
        <v>1335599</v>
      </c>
      <c r="N513" s="18" t="str">
        <f>CONCATENATE(P513, " ","y adicionar por valor de $",M513, " el contrato de prestación de servicios No. ",C513," cuyo objeto es: ", G513)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$1335599 el contrato de prestación de servicios No. PS 5762 2025 cuyo objeto es: PRESTAR SERVICIOS PROFESIONALES COMO ENFERMERO (A) PARA DESARROLLAR ACTIVIDADES EN LA DIRECCION DE SERVICIOS HOSPITALARIOS DE LA SUBRED INTEGRADA DE SERVICIOS DE SALUD CENTRO ORIENTE E.S.E.</v>
      </c>
      <c r="O513" s="15" t="s">
        <v>295</v>
      </c>
      <c r="P513" s="16" t="s">
        <v>655</v>
      </c>
    </row>
    <row r="514" spans="1:16" s="14" customFormat="1" ht="192.75" thickBot="1">
      <c r="A514" s="17">
        <f t="shared" si="7"/>
        <v>504</v>
      </c>
      <c r="B514" s="17" t="s">
        <v>616</v>
      </c>
      <c r="C514" s="17" t="s">
        <v>585</v>
      </c>
      <c r="D514" s="17" t="s">
        <v>1821</v>
      </c>
      <c r="E514" s="17">
        <v>1033754139</v>
      </c>
      <c r="F514" s="17" t="s">
        <v>1199</v>
      </c>
      <c r="G514" s="17" t="s">
        <v>766</v>
      </c>
      <c r="H514" s="17" t="s">
        <v>1198</v>
      </c>
      <c r="I514" s="35" t="s">
        <v>636</v>
      </c>
      <c r="J514" s="35" t="s">
        <v>653</v>
      </c>
      <c r="K514" s="35" t="s">
        <v>654</v>
      </c>
      <c r="L514" s="33">
        <v>3798492</v>
      </c>
      <c r="M514" s="33">
        <v>1335599</v>
      </c>
      <c r="N514" s="18" t="str">
        <f>CONCATENATE(P514, " ","y adicionar por valor de $",M514, " el contrato de prestación de servicios No. ",C514," cuyo objeto es: ", G514)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$1335599 el contrato de prestación de servicios No. PS 5763 2025 cuyo objeto es: PRESTAR SERVICIOS PROFESIONALES COMO ENFERMERO (A) PARA DESARROLLAR ACTIVIDADES EN LA DIRECCION DE SERVICIOS HOSPITALARIOS DE LA SUBRED INTEGRADA DE SERVICIOS DE SALUD CENTRO ORIENTE E.S.E.</v>
      </c>
      <c r="O514" s="15" t="s">
        <v>295</v>
      </c>
      <c r="P514" s="16" t="s">
        <v>655</v>
      </c>
    </row>
    <row r="515" spans="1:16" s="14" customFormat="1" ht="192.75" thickBot="1">
      <c r="A515" s="17">
        <f t="shared" si="7"/>
        <v>505</v>
      </c>
      <c r="B515" s="17" t="s">
        <v>616</v>
      </c>
      <c r="C515" s="17" t="s">
        <v>276</v>
      </c>
      <c r="D515" s="17" t="s">
        <v>1822</v>
      </c>
      <c r="E515" s="17">
        <v>1071988142</v>
      </c>
      <c r="F515" s="17" t="s">
        <v>1200</v>
      </c>
      <c r="G515" s="17" t="s">
        <v>803</v>
      </c>
      <c r="H515" s="17" t="s">
        <v>1201</v>
      </c>
      <c r="I515" s="35" t="s">
        <v>636</v>
      </c>
      <c r="J515" s="35" t="s">
        <v>653</v>
      </c>
      <c r="K515" s="35" t="s">
        <v>654</v>
      </c>
      <c r="L515" s="33">
        <v>2070180</v>
      </c>
      <c r="M515" s="33">
        <v>1502550</v>
      </c>
      <c r="N515" s="18" t="str">
        <f>CONCATENATE(P515, " ","y adicionar por valor de $",M515, " el contrato de prestación de servicios No. ",C515," cuyo objeto es: ", G515)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5904 2025 cuyo objeto es: PRESTAR SERVICIOS TECNICOS COMO AUXILIAR DE ENFERMERIA PARA DESARROLLAR ACTIVIDADES EN LA DIRECCION DE SERVICIOS HOSPITALARIOS DE LA SUBRED INTEGRADA DE SERVICIOS DE SALUD CENTRO ORIENTE E.S.E.</v>
      </c>
      <c r="O515" s="15" t="s">
        <v>295</v>
      </c>
      <c r="P515" s="16" t="s">
        <v>655</v>
      </c>
    </row>
    <row r="516" spans="1:16" s="14" customFormat="1" ht="192.75" thickBot="1">
      <c r="A516" s="17">
        <f t="shared" si="7"/>
        <v>506</v>
      </c>
      <c r="B516" s="17" t="s">
        <v>616</v>
      </c>
      <c r="C516" s="17" t="s">
        <v>586</v>
      </c>
      <c r="D516" s="17" t="s">
        <v>1823</v>
      </c>
      <c r="E516" s="17">
        <v>28880129</v>
      </c>
      <c r="F516" s="17" t="s">
        <v>1202</v>
      </c>
      <c r="G516" s="17" t="s">
        <v>803</v>
      </c>
      <c r="H516" s="17" t="s">
        <v>1203</v>
      </c>
      <c r="I516" s="35" t="s">
        <v>636</v>
      </c>
      <c r="J516" s="35" t="s">
        <v>653</v>
      </c>
      <c r="K516" s="35" t="s">
        <v>654</v>
      </c>
      <c r="L516" s="33">
        <v>2070180</v>
      </c>
      <c r="M516" s="33">
        <v>0</v>
      </c>
      <c r="N516" s="18" t="str">
        <f>CONCATENATE(P516, " ","y adicionar por valor de $",M516, " el contrato de prestación de servicios No. ",C516," cuyo objeto es: ", G516)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6001 2025 cuyo objeto es: PRESTAR SERVICIOS TECNICOS COMO AUXILIAR DE ENFERMERIA PARA DESARROLLAR ACTIVIDADES EN LA DIRECCION DE SERVICIOS HOSPITALARIOS DE LA SUBRED INTEGRADA DE SERVICIOS DE SALUD CENTRO ORIENTE E.S.E.</v>
      </c>
      <c r="O516" s="15" t="s">
        <v>295</v>
      </c>
      <c r="P516" s="16" t="s">
        <v>655</v>
      </c>
    </row>
    <row r="517" spans="1:16" s="14" customFormat="1" ht="192.75" thickBot="1">
      <c r="A517" s="17">
        <f t="shared" si="7"/>
        <v>507</v>
      </c>
      <c r="B517" s="17" t="s">
        <v>616</v>
      </c>
      <c r="C517" s="17" t="s">
        <v>587</v>
      </c>
      <c r="D517" s="17" t="s">
        <v>1824</v>
      </c>
      <c r="E517" s="17">
        <v>1030545541</v>
      </c>
      <c r="F517" s="17" t="s">
        <v>1204</v>
      </c>
      <c r="G517" s="17" t="s">
        <v>803</v>
      </c>
      <c r="H517" s="17" t="s">
        <v>1203</v>
      </c>
      <c r="I517" s="35" t="s">
        <v>636</v>
      </c>
      <c r="J517" s="35" t="s">
        <v>653</v>
      </c>
      <c r="K517" s="35" t="s">
        <v>654</v>
      </c>
      <c r="L517" s="33">
        <v>2070180</v>
      </c>
      <c r="M517" s="33">
        <v>952728</v>
      </c>
      <c r="N517" s="18" t="str">
        <f>CONCATENATE(P517, " ","y adicionar por valor de $",M517, " el contrato de prestación de servicios No. ",C517," cuyo objeto es: ", G517)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$952728 el contrato de prestación de servicios No. PS 6002 2025 cuyo objeto es: PRESTAR SERVICIOS TECNICOS COMO AUXILIAR DE ENFERMERIA PARA DESARROLLAR ACTIVIDADES EN LA DIRECCION DE SERVICIOS HOSPITALARIOS DE LA SUBRED INTEGRADA DE SERVICIOS DE SALUD CENTRO ORIENTE E.S.E.</v>
      </c>
      <c r="O517" s="15" t="s">
        <v>295</v>
      </c>
      <c r="P517" s="16" t="s">
        <v>655</v>
      </c>
    </row>
    <row r="518" spans="1:16" s="14" customFormat="1" ht="192.75" thickBot="1">
      <c r="A518" s="17">
        <f t="shared" si="7"/>
        <v>508</v>
      </c>
      <c r="B518" s="17" t="s">
        <v>618</v>
      </c>
      <c r="C518" s="17" t="s">
        <v>588</v>
      </c>
      <c r="D518" s="17" t="s">
        <v>1825</v>
      </c>
      <c r="E518" s="17">
        <v>79509709</v>
      </c>
      <c r="F518" s="17" t="s">
        <v>1205</v>
      </c>
      <c r="G518" s="17" t="s">
        <v>803</v>
      </c>
      <c r="H518" s="17" t="s">
        <v>1203</v>
      </c>
      <c r="I518" s="35" t="s">
        <v>636</v>
      </c>
      <c r="J518" s="35" t="s">
        <v>653</v>
      </c>
      <c r="K518" s="35" t="s">
        <v>654</v>
      </c>
      <c r="L518" s="33">
        <v>2070180</v>
      </c>
      <c r="M518" s="33">
        <v>952728</v>
      </c>
      <c r="N518" s="18" t="str">
        <f>CONCATENATE(P518, " ","y adicionar por valor de $",M518, " el contrato de prestación de servicios No. ",C518," cuyo objeto es: ", G518)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$952728 el contrato de prestación de servicios No. PS 6003 2025 cuyo objeto es: PRESTAR SERVICIOS TECNICOS COMO AUXILIAR DE ENFERMERIA PARA DESARROLLAR ACTIVIDADES EN LA DIRECCION DE SERVICIOS HOSPITALARIOS DE LA SUBRED INTEGRADA DE SERVICIOS DE SALUD CENTRO ORIENTE E.S.E.</v>
      </c>
      <c r="O518" s="15" t="s">
        <v>295</v>
      </c>
      <c r="P518" s="16" t="s">
        <v>655</v>
      </c>
    </row>
    <row r="519" spans="1:16" s="14" customFormat="1" ht="192.75" thickBot="1">
      <c r="A519" s="17">
        <f t="shared" si="7"/>
        <v>509</v>
      </c>
      <c r="B519" s="17" t="s">
        <v>616</v>
      </c>
      <c r="C519" s="17" t="s">
        <v>589</v>
      </c>
      <c r="D519" s="17" t="s">
        <v>1826</v>
      </c>
      <c r="E519" s="17">
        <v>1013672432</v>
      </c>
      <c r="F519" s="17" t="s">
        <v>1206</v>
      </c>
      <c r="G519" s="17" t="s">
        <v>803</v>
      </c>
      <c r="H519" s="17" t="s">
        <v>1203</v>
      </c>
      <c r="I519" s="35" t="s">
        <v>636</v>
      </c>
      <c r="J519" s="35" t="s">
        <v>653</v>
      </c>
      <c r="K519" s="35" t="s">
        <v>654</v>
      </c>
      <c r="L519" s="33">
        <v>2070180</v>
      </c>
      <c r="M519" s="33">
        <v>518658</v>
      </c>
      <c r="N519" s="18" t="str">
        <f>CONCATENATE(P519, " ","y adicionar por valor de $",M519, " el contrato de prestación de servicios No. ",C519," cuyo objeto es: ", G519)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$518658 el contrato de prestación de servicios No. PS 6004 2025 cuyo objeto es: PRESTAR SERVICIOS TECNICOS COMO AUXILIAR DE ENFERMERIA PARA DESARROLLAR ACTIVIDADES EN LA DIRECCION DE SERVICIOS HOSPITALARIOS DE LA SUBRED INTEGRADA DE SERVICIOS DE SALUD CENTRO ORIENTE E.S.E.</v>
      </c>
      <c r="O519" s="15" t="s">
        <v>295</v>
      </c>
      <c r="P519" s="16" t="s">
        <v>655</v>
      </c>
    </row>
    <row r="520" spans="1:16" s="14" customFormat="1" ht="192.75" thickBot="1">
      <c r="A520" s="17">
        <f t="shared" si="7"/>
        <v>510</v>
      </c>
      <c r="B520" s="17" t="s">
        <v>616</v>
      </c>
      <c r="C520" s="17" t="s">
        <v>277</v>
      </c>
      <c r="D520" s="17" t="s">
        <v>1827</v>
      </c>
      <c r="E520" s="17">
        <v>1021669830</v>
      </c>
      <c r="F520" s="17" t="s">
        <v>1207</v>
      </c>
      <c r="G520" s="17" t="s">
        <v>803</v>
      </c>
      <c r="H520" s="17" t="s">
        <v>1203</v>
      </c>
      <c r="I520" s="35" t="s">
        <v>636</v>
      </c>
      <c r="J520" s="35" t="s">
        <v>653</v>
      </c>
      <c r="K520" s="35" t="s">
        <v>654</v>
      </c>
      <c r="L520" s="33">
        <v>2070180</v>
      </c>
      <c r="M520" s="33">
        <v>1101870</v>
      </c>
      <c r="N520" s="18" t="str">
        <f>CONCATENATE(P520, " ","y adicionar por valor de $",M520, " el contrato de prestación de servicios No. ",C520," cuyo objeto es: ", G520)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6005 2025 cuyo objeto es: PRESTAR SERVICIOS TECNICOS COMO AUXILIAR DE ENFERMERIA PARA DESARROLLAR ACTIVIDADES EN LA DIRECCION DE SERVICIOS HOSPITALARIOS DE LA SUBRED INTEGRADA DE SERVICIOS DE SALUD CENTRO ORIENTE E.S.E.</v>
      </c>
      <c r="O520" s="15" t="s">
        <v>295</v>
      </c>
      <c r="P520" s="16" t="s">
        <v>655</v>
      </c>
    </row>
    <row r="521" spans="1:16" s="14" customFormat="1" ht="192.75" thickBot="1">
      <c r="A521" s="17">
        <f t="shared" si="7"/>
        <v>511</v>
      </c>
      <c r="B521" s="17" t="s">
        <v>616</v>
      </c>
      <c r="C521" s="17" t="s">
        <v>278</v>
      </c>
      <c r="D521" s="17" t="s">
        <v>1828</v>
      </c>
      <c r="E521" s="17">
        <v>1000722508</v>
      </c>
      <c r="F521" s="17" t="s">
        <v>1208</v>
      </c>
      <c r="G521" s="17" t="s">
        <v>803</v>
      </c>
      <c r="H521" s="17" t="s">
        <v>1203</v>
      </c>
      <c r="I521" s="35" t="s">
        <v>636</v>
      </c>
      <c r="J521" s="35" t="s">
        <v>653</v>
      </c>
      <c r="K521" s="35" t="s">
        <v>654</v>
      </c>
      <c r="L521" s="33">
        <v>2070180</v>
      </c>
      <c r="M521" s="33">
        <v>1502550</v>
      </c>
      <c r="N521" s="18" t="str">
        <f>CONCATENATE(P521, " ","y adicionar por valor de $",M521, " el contrato de prestación de servicios No. ",C521," cuyo objeto es: ", G521)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6008 2025 cuyo objeto es: PRESTAR SERVICIOS TECNICOS COMO AUXILIAR DE ENFERMERIA PARA DESARROLLAR ACTIVIDADES EN LA DIRECCION DE SERVICIOS HOSPITALARIOS DE LA SUBRED INTEGRADA DE SERVICIOS DE SALUD CENTRO ORIENTE E.S.E.</v>
      </c>
      <c r="O521" s="15" t="s">
        <v>295</v>
      </c>
      <c r="P521" s="16" t="s">
        <v>655</v>
      </c>
    </row>
    <row r="522" spans="1:16" s="14" customFormat="1" ht="192.75" thickBot="1">
      <c r="A522" s="17">
        <f t="shared" si="7"/>
        <v>512</v>
      </c>
      <c r="B522" s="17" t="s">
        <v>616</v>
      </c>
      <c r="C522" s="17" t="s">
        <v>279</v>
      </c>
      <c r="D522" s="17" t="s">
        <v>1829</v>
      </c>
      <c r="E522" s="17">
        <v>80361711</v>
      </c>
      <c r="F522" s="17" t="s">
        <v>1209</v>
      </c>
      <c r="G522" s="17" t="s">
        <v>803</v>
      </c>
      <c r="H522" s="17" t="s">
        <v>1203</v>
      </c>
      <c r="I522" s="35" t="s">
        <v>636</v>
      </c>
      <c r="J522" s="35" t="s">
        <v>653</v>
      </c>
      <c r="K522" s="35" t="s">
        <v>654</v>
      </c>
      <c r="L522" s="33">
        <v>2070180</v>
      </c>
      <c r="M522" s="33">
        <v>701190</v>
      </c>
      <c r="N522" s="18" t="str">
        <f>CONCATENATE(P522, " ","y adicionar por valor de $",M522, " el contrato de prestación de servicios No. ",C522," cuyo objeto es: ", G522)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$701190 el contrato de prestación de servicios No. PS 6009 2025 cuyo objeto es: PRESTAR SERVICIOS TECNICOS COMO AUXILIAR DE ENFERMERIA PARA DESARROLLAR ACTIVIDADES EN LA DIRECCION DE SERVICIOS HOSPITALARIOS DE LA SUBRED INTEGRADA DE SERVICIOS DE SALUD CENTRO ORIENTE E.S.E.</v>
      </c>
      <c r="O522" s="15" t="s">
        <v>295</v>
      </c>
      <c r="P522" s="16" t="s">
        <v>655</v>
      </c>
    </row>
    <row r="523" spans="1:16" s="14" customFormat="1" ht="192.75" thickBot="1">
      <c r="A523" s="17">
        <f t="shared" si="7"/>
        <v>513</v>
      </c>
      <c r="B523" s="17" t="s">
        <v>619</v>
      </c>
      <c r="C523" s="17" t="s">
        <v>280</v>
      </c>
      <c r="D523" s="17" t="s">
        <v>1830</v>
      </c>
      <c r="E523" s="17">
        <v>1033739809</v>
      </c>
      <c r="F523" s="17" t="s">
        <v>1210</v>
      </c>
      <c r="G523" s="17" t="s">
        <v>803</v>
      </c>
      <c r="H523" s="17" t="s">
        <v>1203</v>
      </c>
      <c r="I523" s="35" t="s">
        <v>636</v>
      </c>
      <c r="J523" s="35" t="s">
        <v>653</v>
      </c>
      <c r="K523" s="35" t="s">
        <v>654</v>
      </c>
      <c r="L523" s="33">
        <v>2070180</v>
      </c>
      <c r="M523" s="33">
        <v>1435770</v>
      </c>
      <c r="N523" s="18" t="str">
        <f>CONCATENATE(P523, " ","y adicionar por valor de $",M523, " el contrato de prestación de servicios No. ",C523," cuyo objeto es: ", G523)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$1435770 el contrato de prestación de servicios No. PS 6010 2025 cuyo objeto es: PRESTAR SERVICIOS TECNICOS COMO AUXILIAR DE ENFERMERIA PARA DESARROLLAR ACTIVIDADES EN LA DIRECCION DE SERVICIOS HOSPITALARIOS DE LA SUBRED INTEGRADA DE SERVICIOS DE SALUD CENTRO ORIENTE E.S.E.</v>
      </c>
      <c r="O523" s="15" t="s">
        <v>295</v>
      </c>
      <c r="P523" s="16" t="s">
        <v>655</v>
      </c>
    </row>
    <row r="524" spans="1:16" s="14" customFormat="1" ht="192.75" thickBot="1">
      <c r="A524" s="17">
        <f t="shared" si="7"/>
        <v>514</v>
      </c>
      <c r="B524" s="17" t="s">
        <v>619</v>
      </c>
      <c r="C524" s="17" t="s">
        <v>281</v>
      </c>
      <c r="D524" s="17" t="s">
        <v>1831</v>
      </c>
      <c r="E524" s="17">
        <v>79615283</v>
      </c>
      <c r="F524" s="17" t="s">
        <v>1211</v>
      </c>
      <c r="G524" s="17" t="s">
        <v>803</v>
      </c>
      <c r="H524" s="17" t="s">
        <v>1203</v>
      </c>
      <c r="I524" s="35" t="s">
        <v>636</v>
      </c>
      <c r="J524" s="35" t="s">
        <v>653</v>
      </c>
      <c r="K524" s="35" t="s">
        <v>654</v>
      </c>
      <c r="L524" s="33">
        <v>2070180</v>
      </c>
      <c r="M524" s="33">
        <v>1101870</v>
      </c>
      <c r="N524" s="18" t="str">
        <f>CONCATENATE(P524, " ","y adicionar por valor de $",M524, " el contrato de prestación de servicios No. ",C524," cuyo objeto es: ", G524)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6014 2025 cuyo objeto es: PRESTAR SERVICIOS TECNICOS COMO AUXILIAR DE ENFERMERIA PARA DESARROLLAR ACTIVIDADES EN LA DIRECCION DE SERVICIOS HOSPITALARIOS DE LA SUBRED INTEGRADA DE SERVICIOS DE SALUD CENTRO ORIENTE E.S.E.</v>
      </c>
      <c r="O524" s="15" t="s">
        <v>295</v>
      </c>
      <c r="P524" s="16" t="s">
        <v>655</v>
      </c>
    </row>
    <row r="525" spans="1:16" s="14" customFormat="1" ht="192.75" thickBot="1">
      <c r="A525" s="17">
        <f t="shared" ref="A525:A583" si="8">+A524+1</f>
        <v>515</v>
      </c>
      <c r="B525" s="17" t="s">
        <v>619</v>
      </c>
      <c r="C525" s="17" t="s">
        <v>282</v>
      </c>
      <c r="D525" s="17" t="s">
        <v>1832</v>
      </c>
      <c r="E525" s="17">
        <v>1000214650</v>
      </c>
      <c r="F525" s="17" t="s">
        <v>1212</v>
      </c>
      <c r="G525" s="17" t="s">
        <v>803</v>
      </c>
      <c r="H525" s="17" t="s">
        <v>1203</v>
      </c>
      <c r="I525" s="35" t="s">
        <v>636</v>
      </c>
      <c r="J525" s="35" t="s">
        <v>653</v>
      </c>
      <c r="K525" s="35" t="s">
        <v>654</v>
      </c>
      <c r="L525" s="33">
        <v>2070180</v>
      </c>
      <c r="M525" s="33">
        <v>1502550</v>
      </c>
      <c r="N525" s="18" t="str">
        <f>CONCATENATE(P525, " ","y adicionar por valor de $",M525, " el contrato de prestación de servicios No. ",C525," cuyo objeto es: ", G525)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6016 2025 cuyo objeto es: PRESTAR SERVICIOS TECNICOS COMO AUXILIAR DE ENFERMERIA PARA DESARROLLAR ACTIVIDADES EN LA DIRECCION DE SERVICIOS HOSPITALARIOS DE LA SUBRED INTEGRADA DE SERVICIOS DE SALUD CENTRO ORIENTE E.S.E.</v>
      </c>
      <c r="O525" s="15" t="s">
        <v>295</v>
      </c>
      <c r="P525" s="16" t="s">
        <v>655</v>
      </c>
    </row>
    <row r="526" spans="1:16" s="14" customFormat="1" ht="192.75" thickBot="1">
      <c r="A526" s="17">
        <f t="shared" si="8"/>
        <v>516</v>
      </c>
      <c r="B526" s="17" t="s">
        <v>619</v>
      </c>
      <c r="C526" s="17" t="s">
        <v>590</v>
      </c>
      <c r="D526" s="17" t="s">
        <v>1833</v>
      </c>
      <c r="E526" s="17">
        <v>1074135203</v>
      </c>
      <c r="F526" s="17" t="s">
        <v>1213</v>
      </c>
      <c r="G526" s="17" t="s">
        <v>803</v>
      </c>
      <c r="H526" s="17" t="s">
        <v>1203</v>
      </c>
      <c r="I526" s="35" t="s">
        <v>636</v>
      </c>
      <c r="J526" s="35" t="s">
        <v>653</v>
      </c>
      <c r="K526" s="35" t="s">
        <v>654</v>
      </c>
      <c r="L526" s="33">
        <v>2070180</v>
      </c>
      <c r="M526" s="33">
        <v>552048</v>
      </c>
      <c r="N526" s="18" t="str">
        <f>CONCATENATE(P526, " ","y adicionar por valor de $",M526, " el contrato de prestación de servicios No. ",C526," cuyo objeto es: ", G526)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$552048 el contrato de prestación de servicios No. PS 6019 2025 cuyo objeto es: PRESTAR SERVICIOS TECNICOS COMO AUXILIAR DE ENFERMERIA PARA DESARROLLAR ACTIVIDADES EN LA DIRECCION DE SERVICIOS HOSPITALARIOS DE LA SUBRED INTEGRADA DE SERVICIOS DE SALUD CENTRO ORIENTE E.S.E.</v>
      </c>
      <c r="O526" s="15" t="s">
        <v>295</v>
      </c>
      <c r="P526" s="16" t="s">
        <v>655</v>
      </c>
    </row>
    <row r="527" spans="1:16" s="14" customFormat="1" ht="192.75" thickBot="1">
      <c r="A527" s="17">
        <f t="shared" si="8"/>
        <v>517</v>
      </c>
      <c r="B527" s="17" t="s">
        <v>619</v>
      </c>
      <c r="C527" s="17" t="s">
        <v>591</v>
      </c>
      <c r="D527" s="17" t="s">
        <v>1834</v>
      </c>
      <c r="E527" s="17">
        <v>1000580681</v>
      </c>
      <c r="F527" s="17" t="s">
        <v>1214</v>
      </c>
      <c r="G527" s="17" t="s">
        <v>803</v>
      </c>
      <c r="H527" s="17" t="s">
        <v>1203</v>
      </c>
      <c r="I527" s="35" t="s">
        <v>636</v>
      </c>
      <c r="J527" s="35" t="s">
        <v>653</v>
      </c>
      <c r="K527" s="35" t="s">
        <v>654</v>
      </c>
      <c r="L527" s="33">
        <v>2070180</v>
      </c>
      <c r="M527" s="33">
        <v>952728</v>
      </c>
      <c r="N527" s="18" t="str">
        <f>CONCATENATE(P527, " ","y adicionar por valor de $",M527, " el contrato de prestación de servicios No. ",C527," cuyo objeto es: ", G527)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$952728 el contrato de prestación de servicios No. PS 6020 2025 cuyo objeto es: PRESTAR SERVICIOS TECNICOS COMO AUXILIAR DE ENFERMERIA PARA DESARROLLAR ACTIVIDADES EN LA DIRECCION DE SERVICIOS HOSPITALARIOS DE LA SUBRED INTEGRADA DE SERVICIOS DE SALUD CENTRO ORIENTE E.S.E.</v>
      </c>
      <c r="O527" s="15" t="s">
        <v>295</v>
      </c>
      <c r="P527" s="16" t="s">
        <v>655</v>
      </c>
    </row>
    <row r="528" spans="1:16" s="14" customFormat="1" ht="192.75" thickBot="1">
      <c r="A528" s="17">
        <f t="shared" si="8"/>
        <v>518</v>
      </c>
      <c r="B528" s="17" t="s">
        <v>619</v>
      </c>
      <c r="C528" s="17" t="s">
        <v>592</v>
      </c>
      <c r="D528" s="17" t="s">
        <v>1835</v>
      </c>
      <c r="E528" s="17">
        <v>53114396</v>
      </c>
      <c r="F528" s="17" t="s">
        <v>1215</v>
      </c>
      <c r="G528" s="17" t="s">
        <v>803</v>
      </c>
      <c r="H528" s="17" t="s">
        <v>1203</v>
      </c>
      <c r="I528" s="35" t="s">
        <v>636</v>
      </c>
      <c r="J528" s="35" t="s">
        <v>653</v>
      </c>
      <c r="K528" s="35" t="s">
        <v>654</v>
      </c>
      <c r="L528" s="33">
        <v>2070180</v>
      </c>
      <c r="M528" s="33">
        <v>819168</v>
      </c>
      <c r="N528" s="18" t="str">
        <f>CONCATENATE(P528, " ","y adicionar por valor de $",M528, " el contrato de prestación de servicios No. ",C528," cuyo objeto es: ", G528)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$819168 el contrato de prestación de servicios No. PS 6022 2025 cuyo objeto es: PRESTAR SERVICIOS TECNICOS COMO AUXILIAR DE ENFERMERIA PARA DESARROLLAR ACTIVIDADES EN LA DIRECCION DE SERVICIOS HOSPITALARIOS DE LA SUBRED INTEGRADA DE SERVICIOS DE SALUD CENTRO ORIENTE E.S.E.</v>
      </c>
      <c r="O528" s="15" t="s">
        <v>295</v>
      </c>
      <c r="P528" s="16" t="s">
        <v>655</v>
      </c>
    </row>
    <row r="529" spans="1:16" s="14" customFormat="1" ht="192.75" thickBot="1">
      <c r="A529" s="17">
        <f t="shared" si="8"/>
        <v>519</v>
      </c>
      <c r="B529" s="17" t="s">
        <v>619</v>
      </c>
      <c r="C529" s="17" t="s">
        <v>283</v>
      </c>
      <c r="D529" s="17" t="s">
        <v>1836</v>
      </c>
      <c r="E529" s="17">
        <v>1031120882</v>
      </c>
      <c r="F529" s="17" t="s">
        <v>1216</v>
      </c>
      <c r="G529" s="17" t="s">
        <v>803</v>
      </c>
      <c r="H529" s="17" t="s">
        <v>1203</v>
      </c>
      <c r="I529" s="35" t="s">
        <v>636</v>
      </c>
      <c r="J529" s="35" t="s">
        <v>653</v>
      </c>
      <c r="K529" s="35" t="s">
        <v>654</v>
      </c>
      <c r="L529" s="33">
        <v>2070180</v>
      </c>
      <c r="M529" s="33">
        <v>1502550</v>
      </c>
      <c r="N529" s="18" t="str">
        <f>CONCATENATE(P529, " ","y adicionar por valor de $",M529, " el contrato de prestación de servicios No. ",C529," cuyo objeto es: ", G529)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6023 2025 cuyo objeto es: PRESTAR SERVICIOS TECNICOS COMO AUXILIAR DE ENFERMERIA PARA DESARROLLAR ACTIVIDADES EN LA DIRECCION DE SERVICIOS HOSPITALARIOS DE LA SUBRED INTEGRADA DE SERVICIOS DE SALUD CENTRO ORIENTE E.S.E.</v>
      </c>
      <c r="O529" s="15" t="s">
        <v>295</v>
      </c>
      <c r="P529" s="16" t="s">
        <v>655</v>
      </c>
    </row>
    <row r="530" spans="1:16" s="14" customFormat="1" ht="192.75" thickBot="1">
      <c r="A530" s="17">
        <f t="shared" si="8"/>
        <v>520</v>
      </c>
      <c r="B530" s="17" t="s">
        <v>619</v>
      </c>
      <c r="C530" s="17" t="s">
        <v>284</v>
      </c>
      <c r="D530" s="17" t="s">
        <v>1837</v>
      </c>
      <c r="E530" s="17">
        <v>1024475123</v>
      </c>
      <c r="F530" s="17" t="s">
        <v>1217</v>
      </c>
      <c r="G530" s="17" t="s">
        <v>803</v>
      </c>
      <c r="H530" s="17" t="s">
        <v>1218</v>
      </c>
      <c r="I530" s="35" t="s">
        <v>636</v>
      </c>
      <c r="J530" s="35" t="s">
        <v>653</v>
      </c>
      <c r="K530" s="35" t="s">
        <v>654</v>
      </c>
      <c r="L530" s="33">
        <v>2070180</v>
      </c>
      <c r="M530" s="33">
        <v>767970</v>
      </c>
      <c r="N530" s="18" t="str">
        <f>CONCATENATE(P530, " ","y adicionar por valor de $",M530, " el contrato de prestación de servicios No. ",C530," cuyo objeto es: ", G530)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$767970 el contrato de prestación de servicios No. PS 6025 2025 cuyo objeto es: PRESTAR SERVICIOS TECNICOS COMO AUXILIAR DE ENFERMERIA PARA DESARROLLAR ACTIVIDADES EN LA DIRECCION DE SERVICIOS HOSPITALARIOS DE LA SUBRED INTEGRADA DE SERVICIOS DE SALUD CENTRO ORIENTE E.S.E.</v>
      </c>
      <c r="O530" s="15" t="s">
        <v>295</v>
      </c>
      <c r="P530" s="16" t="s">
        <v>655</v>
      </c>
    </row>
    <row r="531" spans="1:16" s="14" customFormat="1" ht="192.75" thickBot="1">
      <c r="A531" s="17">
        <f t="shared" si="8"/>
        <v>521</v>
      </c>
      <c r="B531" s="17" t="s">
        <v>618</v>
      </c>
      <c r="C531" s="17" t="s">
        <v>285</v>
      </c>
      <c r="D531" s="17" t="s">
        <v>1838</v>
      </c>
      <c r="E531" s="17">
        <v>80094115</v>
      </c>
      <c r="F531" s="17" t="s">
        <v>1219</v>
      </c>
      <c r="G531" s="17" t="s">
        <v>803</v>
      </c>
      <c r="H531" s="17" t="s">
        <v>1218</v>
      </c>
      <c r="I531" s="35" t="s">
        <v>636</v>
      </c>
      <c r="J531" s="35" t="s">
        <v>653</v>
      </c>
      <c r="K531" s="35" t="s">
        <v>654</v>
      </c>
      <c r="L531" s="33">
        <v>2070180</v>
      </c>
      <c r="M531" s="33">
        <v>1302210</v>
      </c>
      <c r="N531" s="18" t="str">
        <f>CONCATENATE(P531, " ","y adicionar por valor de $",M531, " el contrato de prestación de servicios No. ",C531," cuyo objeto es: ", G531)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$1302210 el contrato de prestación de servicios No. PS 6026 2025 cuyo objeto es: PRESTAR SERVICIOS TECNICOS COMO AUXILIAR DE ENFERMERIA PARA DESARROLLAR ACTIVIDADES EN LA DIRECCION DE SERVICIOS HOSPITALARIOS DE LA SUBRED INTEGRADA DE SERVICIOS DE SALUD CENTRO ORIENTE E.S.E.</v>
      </c>
      <c r="O531" s="15" t="s">
        <v>295</v>
      </c>
      <c r="P531" s="16" t="s">
        <v>655</v>
      </c>
    </row>
    <row r="532" spans="1:16" s="14" customFormat="1" ht="192.75" thickBot="1">
      <c r="A532" s="17">
        <f t="shared" si="8"/>
        <v>522</v>
      </c>
      <c r="B532" s="17" t="s">
        <v>618</v>
      </c>
      <c r="C532" s="17" t="s">
        <v>286</v>
      </c>
      <c r="D532" s="17" t="s">
        <v>1839</v>
      </c>
      <c r="E532" s="17">
        <v>1023964638</v>
      </c>
      <c r="F532" s="17" t="s">
        <v>1220</v>
      </c>
      <c r="G532" s="17" t="s">
        <v>803</v>
      </c>
      <c r="H532" s="17" t="s">
        <v>1218</v>
      </c>
      <c r="I532" s="35" t="s">
        <v>636</v>
      </c>
      <c r="J532" s="35" t="s">
        <v>653</v>
      </c>
      <c r="K532" s="35" t="s">
        <v>654</v>
      </c>
      <c r="L532" s="33">
        <v>2070180</v>
      </c>
      <c r="M532" s="33">
        <v>767970</v>
      </c>
      <c r="N532" s="18" t="str">
        <f>CONCATENATE(P532, " ","y adicionar por valor de $",M532, " el contrato de prestación de servicios No. ",C532," cuyo objeto es: ", G532)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$767970 el contrato de prestación de servicios No. PS 6027 2025 cuyo objeto es: PRESTAR SERVICIOS TECNICOS COMO AUXILIAR DE ENFERMERIA PARA DESARROLLAR ACTIVIDADES EN LA DIRECCION DE SERVICIOS HOSPITALARIOS DE LA SUBRED INTEGRADA DE SERVICIOS DE SALUD CENTRO ORIENTE E.S.E.</v>
      </c>
      <c r="O532" s="15" t="s">
        <v>295</v>
      </c>
      <c r="P532" s="16" t="s">
        <v>655</v>
      </c>
    </row>
    <row r="533" spans="1:16" s="14" customFormat="1" ht="192.75" thickBot="1">
      <c r="A533" s="17">
        <f t="shared" si="8"/>
        <v>523</v>
      </c>
      <c r="B533" s="17" t="s">
        <v>618</v>
      </c>
      <c r="C533" s="17" t="s">
        <v>593</v>
      </c>
      <c r="D533" s="17" t="s">
        <v>1840</v>
      </c>
      <c r="E533" s="17">
        <v>1082129385</v>
      </c>
      <c r="F533" s="17" t="s">
        <v>1221</v>
      </c>
      <c r="G533" s="17" t="s">
        <v>803</v>
      </c>
      <c r="H533" s="17" t="s">
        <v>1218</v>
      </c>
      <c r="I533" s="35" t="s">
        <v>636</v>
      </c>
      <c r="J533" s="35" t="s">
        <v>653</v>
      </c>
      <c r="K533" s="35" t="s">
        <v>654</v>
      </c>
      <c r="L533" s="33">
        <v>2070180</v>
      </c>
      <c r="M533" s="33">
        <v>1293306</v>
      </c>
      <c r="N533" s="18" t="str">
        <f>CONCATENATE(P533, " ","y adicionar por valor de $",M533, " el contrato de prestación de servicios No. ",C533," cuyo objeto es: ", G533)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$1293306 el contrato de prestación de servicios No. PS 6029 2025 cuyo objeto es: PRESTAR SERVICIOS TECNICOS COMO AUXILIAR DE ENFERMERIA PARA DESARROLLAR ACTIVIDADES EN LA DIRECCION DE SERVICIOS HOSPITALARIOS DE LA SUBRED INTEGRADA DE SERVICIOS DE SALUD CENTRO ORIENTE E.S.E.</v>
      </c>
      <c r="O533" s="15" t="s">
        <v>295</v>
      </c>
      <c r="P533" s="16" t="s">
        <v>655</v>
      </c>
    </row>
    <row r="534" spans="1:16" s="14" customFormat="1" ht="192.75" thickBot="1">
      <c r="A534" s="17">
        <f t="shared" si="8"/>
        <v>524</v>
      </c>
      <c r="B534" s="17" t="s">
        <v>618</v>
      </c>
      <c r="C534" s="17" t="s">
        <v>594</v>
      </c>
      <c r="D534" s="17" t="s">
        <v>1841</v>
      </c>
      <c r="E534" s="17">
        <v>52822010</v>
      </c>
      <c r="F534" s="17" t="s">
        <v>1222</v>
      </c>
      <c r="G534" s="17" t="s">
        <v>803</v>
      </c>
      <c r="H534" s="17" t="s">
        <v>1218</v>
      </c>
      <c r="I534" s="35" t="s">
        <v>636</v>
      </c>
      <c r="J534" s="35" t="s">
        <v>653</v>
      </c>
      <c r="K534" s="35" t="s">
        <v>654</v>
      </c>
      <c r="L534" s="33">
        <v>2070180</v>
      </c>
      <c r="M534" s="33">
        <v>892626</v>
      </c>
      <c r="N534" s="18" t="str">
        <f>CONCATENATE(P534, " ","y adicionar por valor de $",M534, " el contrato de prestación de servicios No. ",C534," cuyo objeto es: ", G534)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$892626 el contrato de prestación de servicios No. PS 6031 2025 cuyo objeto es: PRESTAR SERVICIOS TECNICOS COMO AUXILIAR DE ENFERMERIA PARA DESARROLLAR ACTIVIDADES EN LA DIRECCION DE SERVICIOS HOSPITALARIOS DE LA SUBRED INTEGRADA DE SERVICIOS DE SALUD CENTRO ORIENTE E.S.E.</v>
      </c>
      <c r="O534" s="15" t="s">
        <v>295</v>
      </c>
      <c r="P534" s="16" t="s">
        <v>655</v>
      </c>
    </row>
    <row r="535" spans="1:16" s="14" customFormat="1" ht="192.75" thickBot="1">
      <c r="A535" s="17">
        <f t="shared" si="8"/>
        <v>525</v>
      </c>
      <c r="B535" s="17" t="s">
        <v>618</v>
      </c>
      <c r="C535" s="17" t="s">
        <v>287</v>
      </c>
      <c r="D535" s="17" t="s">
        <v>1842</v>
      </c>
      <c r="E535" s="17">
        <v>1013107867</v>
      </c>
      <c r="F535" s="17" t="s">
        <v>1223</v>
      </c>
      <c r="G535" s="17" t="s">
        <v>803</v>
      </c>
      <c r="H535" s="17" t="s">
        <v>1218</v>
      </c>
      <c r="I535" s="35" t="s">
        <v>636</v>
      </c>
      <c r="J535" s="35" t="s">
        <v>653</v>
      </c>
      <c r="K535" s="35" t="s">
        <v>654</v>
      </c>
      <c r="L535" s="33">
        <v>2070180</v>
      </c>
      <c r="M535" s="33">
        <v>1502550</v>
      </c>
      <c r="N535" s="18" t="str">
        <f>CONCATENATE(P535, " ","y adicionar por valor de $",M535, " el contrato de prestación de servicios No. ",C535," cuyo objeto es: ", G535)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6032 2025 cuyo objeto es: PRESTAR SERVICIOS TECNICOS COMO AUXILIAR DE ENFERMERIA PARA DESARROLLAR ACTIVIDADES EN LA DIRECCION DE SERVICIOS HOSPITALARIOS DE LA SUBRED INTEGRADA DE SERVICIOS DE SALUD CENTRO ORIENTE E.S.E.</v>
      </c>
      <c r="O535" s="15" t="s">
        <v>295</v>
      </c>
      <c r="P535" s="16" t="s">
        <v>655</v>
      </c>
    </row>
    <row r="536" spans="1:16" s="14" customFormat="1" ht="192.75" thickBot="1">
      <c r="A536" s="17">
        <f t="shared" si="8"/>
        <v>526</v>
      </c>
      <c r="B536" s="17" t="s">
        <v>618</v>
      </c>
      <c r="C536" s="17" t="s">
        <v>595</v>
      </c>
      <c r="D536" s="17" t="s">
        <v>1843</v>
      </c>
      <c r="E536" s="17">
        <v>1033771794</v>
      </c>
      <c r="F536" s="17" t="s">
        <v>1224</v>
      </c>
      <c r="G536" s="17" t="s">
        <v>803</v>
      </c>
      <c r="H536" s="17" t="s">
        <v>1218</v>
      </c>
      <c r="I536" s="35" t="s">
        <v>636</v>
      </c>
      <c r="J536" s="35" t="s">
        <v>653</v>
      </c>
      <c r="K536" s="35" t="s">
        <v>654</v>
      </c>
      <c r="L536" s="33">
        <v>2070180</v>
      </c>
      <c r="M536" s="33">
        <v>892626</v>
      </c>
      <c r="N536" s="18" t="str">
        <f>CONCATENATE(P536, " ","y adicionar por valor de $",M536, " el contrato de prestación de servicios No. ",C536," cuyo objeto es: ", G536)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$892626 el contrato de prestación de servicios No. PS 6033 2025 cuyo objeto es: PRESTAR SERVICIOS TECNICOS COMO AUXILIAR DE ENFERMERIA PARA DESARROLLAR ACTIVIDADES EN LA DIRECCION DE SERVICIOS HOSPITALARIOS DE LA SUBRED INTEGRADA DE SERVICIOS DE SALUD CENTRO ORIENTE E.S.E.</v>
      </c>
      <c r="O536" s="15" t="s">
        <v>295</v>
      </c>
      <c r="P536" s="16" t="s">
        <v>655</v>
      </c>
    </row>
    <row r="537" spans="1:16" s="14" customFormat="1" ht="192.75" thickBot="1">
      <c r="A537" s="17">
        <f t="shared" si="8"/>
        <v>527</v>
      </c>
      <c r="B537" s="17" t="s">
        <v>618</v>
      </c>
      <c r="C537" s="17" t="s">
        <v>596</v>
      </c>
      <c r="D537" s="17" t="s">
        <v>1844</v>
      </c>
      <c r="E537" s="17">
        <v>1013037004</v>
      </c>
      <c r="F537" s="17" t="s">
        <v>1225</v>
      </c>
      <c r="G537" s="17" t="s">
        <v>1226</v>
      </c>
      <c r="H537" s="17" t="s">
        <v>1227</v>
      </c>
      <c r="I537" s="35" t="s">
        <v>636</v>
      </c>
      <c r="J537" s="35" t="s">
        <v>653</v>
      </c>
      <c r="K537" s="35" t="s">
        <v>654</v>
      </c>
      <c r="L537" s="33">
        <v>1793040</v>
      </c>
      <c r="M537" s="33">
        <v>1127880</v>
      </c>
      <c r="N537" s="18" t="str">
        <f>CONCATENATE(P537, " ","y adicionar por valor de $",M537, " el contrato de prestación de servicios No. ",C537," cuyo objeto es: ", G537)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$1127880 el contrato de prestación de servicios No. PS 6080 2025 cuyo objeto es: PRESTAR SERVICIOS DE APOYO A LA GESTION COMO CAMILLERO PARA DESARROLLAR ACTIVIDADES EN LA DIRECCION DE SERVICIOS HOSPITALARIOS DE LA SUBRED INTEGRADA DE SERVICIOS DE SALUD CENTRO ORIENTE E.S.E.</v>
      </c>
      <c r="O537" s="15" t="s">
        <v>295</v>
      </c>
      <c r="P537" s="16" t="s">
        <v>655</v>
      </c>
    </row>
    <row r="538" spans="1:16" s="14" customFormat="1" ht="192.75" thickBot="1">
      <c r="A538" s="17">
        <f t="shared" si="8"/>
        <v>528</v>
      </c>
      <c r="B538" s="17" t="s">
        <v>619</v>
      </c>
      <c r="C538" s="17" t="s">
        <v>597</v>
      </c>
      <c r="D538" s="17" t="s">
        <v>1845</v>
      </c>
      <c r="E538" s="17">
        <v>1000021093</v>
      </c>
      <c r="F538" s="17" t="s">
        <v>1228</v>
      </c>
      <c r="G538" s="17" t="s">
        <v>766</v>
      </c>
      <c r="H538" s="17" t="s">
        <v>1227</v>
      </c>
      <c r="I538" s="35" t="s">
        <v>636</v>
      </c>
      <c r="J538" s="35" t="s">
        <v>653</v>
      </c>
      <c r="K538" s="35" t="s">
        <v>654</v>
      </c>
      <c r="L538" s="33">
        <v>3798492</v>
      </c>
      <c r="M538" s="33">
        <v>2634438</v>
      </c>
      <c r="N538" s="18" t="str">
        <f>CONCATENATE(P538, " ","y adicionar por valor de $",M538, " el contrato de prestación de servicios No. ",C538," cuyo objeto es: ", G538)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$2634438 el contrato de prestación de servicios No. PS 6084 2025 cuyo objeto es: PRESTAR SERVICIOS PROFESIONALES COMO ENFERMERO (A) PARA DESARROLLAR ACTIVIDADES EN LA DIRECCION DE SERVICIOS HOSPITALARIOS DE LA SUBRED INTEGRADA DE SERVICIOS DE SALUD CENTRO ORIENTE E.S.E.</v>
      </c>
      <c r="O538" s="15" t="s">
        <v>295</v>
      </c>
      <c r="P538" s="16" t="s">
        <v>655</v>
      </c>
    </row>
    <row r="539" spans="1:16" s="14" customFormat="1" ht="192.75" thickBot="1">
      <c r="A539" s="17">
        <f t="shared" si="8"/>
        <v>529</v>
      </c>
      <c r="B539" s="17" t="s">
        <v>619</v>
      </c>
      <c r="C539" s="17" t="s">
        <v>288</v>
      </c>
      <c r="D539" s="17" t="s">
        <v>1846</v>
      </c>
      <c r="E539" s="17">
        <v>52824924</v>
      </c>
      <c r="F539" s="17" t="s">
        <v>1229</v>
      </c>
      <c r="G539" s="17" t="s">
        <v>766</v>
      </c>
      <c r="H539" s="17" t="s">
        <v>1227</v>
      </c>
      <c r="I539" s="35" t="s">
        <v>636</v>
      </c>
      <c r="J539" s="35" t="s">
        <v>653</v>
      </c>
      <c r="K539" s="35" t="s">
        <v>654</v>
      </c>
      <c r="L539" s="33">
        <v>3798492</v>
      </c>
      <c r="M539" s="33">
        <v>2756970</v>
      </c>
      <c r="N539" s="18" t="str">
        <f>CONCATENATE(P539, " ","y adicionar por valor de $",M539, " el contrato de prestación de servicios No. ",C539," cuyo objeto es: ", G539)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6085 2025 cuyo objeto es: PRESTAR SERVICIOS PROFESIONALES COMO ENFERMERO (A) PARA DESARROLLAR ACTIVIDADES EN LA DIRECCION DE SERVICIOS HOSPITALARIOS DE LA SUBRED INTEGRADA DE SERVICIOS DE SALUD CENTRO ORIENTE E.S.E.</v>
      </c>
      <c r="O539" s="15" t="s">
        <v>295</v>
      </c>
      <c r="P539" s="16" t="s">
        <v>655</v>
      </c>
    </row>
    <row r="540" spans="1:16" s="14" customFormat="1" ht="192.75" thickBot="1">
      <c r="A540" s="17">
        <f t="shared" si="8"/>
        <v>530</v>
      </c>
      <c r="B540" s="17" t="s">
        <v>620</v>
      </c>
      <c r="C540" s="17" t="s">
        <v>598</v>
      </c>
      <c r="D540" s="17" t="s">
        <v>1847</v>
      </c>
      <c r="E540" s="17">
        <v>1098617608</v>
      </c>
      <c r="F540" s="17" t="s">
        <v>1230</v>
      </c>
      <c r="G540" s="17" t="s">
        <v>766</v>
      </c>
      <c r="H540" s="17" t="s">
        <v>1227</v>
      </c>
      <c r="I540" s="35" t="s">
        <v>636</v>
      </c>
      <c r="J540" s="35" t="s">
        <v>653</v>
      </c>
      <c r="K540" s="35" t="s">
        <v>654</v>
      </c>
      <c r="L540" s="33">
        <v>3798492</v>
      </c>
      <c r="M540" s="33">
        <v>2511906</v>
      </c>
      <c r="N540" s="18" t="str">
        <f>CONCATENATE(P540, " ","y adicionar por valor de $",M540, " el contrato de prestación de servicios No. ",C540," cuyo objeto es: ", G540)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$2511906 el contrato de prestación de servicios No. PS 6095 2025 cuyo objeto es: PRESTAR SERVICIOS PROFESIONALES COMO ENFERMERO (A) PARA DESARROLLAR ACTIVIDADES EN LA DIRECCION DE SERVICIOS HOSPITALARIOS DE LA SUBRED INTEGRADA DE SERVICIOS DE SALUD CENTRO ORIENTE E.S.E.</v>
      </c>
      <c r="O540" s="15" t="s">
        <v>295</v>
      </c>
      <c r="P540" s="16" t="s">
        <v>655</v>
      </c>
    </row>
    <row r="541" spans="1:16" s="14" customFormat="1" ht="192.75" thickBot="1">
      <c r="A541" s="17">
        <f t="shared" si="8"/>
        <v>531</v>
      </c>
      <c r="B541" s="17" t="s">
        <v>620</v>
      </c>
      <c r="C541" s="17" t="s">
        <v>289</v>
      </c>
      <c r="D541" s="17" t="s">
        <v>1848</v>
      </c>
      <c r="E541" s="17">
        <v>39018947</v>
      </c>
      <c r="F541" s="17" t="s">
        <v>1231</v>
      </c>
      <c r="G541" s="17" t="s">
        <v>766</v>
      </c>
      <c r="H541" s="17" t="s">
        <v>1227</v>
      </c>
      <c r="I541" s="35" t="s">
        <v>636</v>
      </c>
      <c r="J541" s="35" t="s">
        <v>653</v>
      </c>
      <c r="K541" s="35" t="s">
        <v>654</v>
      </c>
      <c r="L541" s="33">
        <v>3798492</v>
      </c>
      <c r="M541" s="33">
        <v>2756970</v>
      </c>
      <c r="N541" s="18" t="str">
        <f>CONCATENATE(P541, " ","y adicionar por valor de $",M541, " el contrato de prestación de servicios No. ",C541," cuyo objeto es: ", G541)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6096 2025 cuyo objeto es: PRESTAR SERVICIOS PROFESIONALES COMO ENFERMERO (A) PARA DESARROLLAR ACTIVIDADES EN LA DIRECCION DE SERVICIOS HOSPITALARIOS DE LA SUBRED INTEGRADA DE SERVICIOS DE SALUD CENTRO ORIENTE E.S.E.</v>
      </c>
      <c r="O541" s="15" t="s">
        <v>295</v>
      </c>
      <c r="P541" s="16" t="s">
        <v>655</v>
      </c>
    </row>
    <row r="542" spans="1:16" s="14" customFormat="1" ht="192.75" thickBot="1">
      <c r="A542" s="17">
        <f t="shared" si="8"/>
        <v>532</v>
      </c>
      <c r="B542" s="17" t="s">
        <v>620</v>
      </c>
      <c r="C542" s="17" t="s">
        <v>290</v>
      </c>
      <c r="D542" s="17" t="s">
        <v>1849</v>
      </c>
      <c r="E542" s="17">
        <v>1000272070</v>
      </c>
      <c r="F542" s="17" t="s">
        <v>1232</v>
      </c>
      <c r="G542" s="17" t="s">
        <v>766</v>
      </c>
      <c r="H542" s="17" t="s">
        <v>1227</v>
      </c>
      <c r="I542" s="35" t="s">
        <v>636</v>
      </c>
      <c r="J542" s="35" t="s">
        <v>653</v>
      </c>
      <c r="K542" s="35" t="s">
        <v>654</v>
      </c>
      <c r="L542" s="33">
        <v>3798492</v>
      </c>
      <c r="M542" s="33">
        <v>2756970</v>
      </c>
      <c r="N542" s="18" t="str">
        <f>CONCATENATE(P542, " ","y adicionar por valor de $",M542, " el contrato de prestación de servicios No. ",C542," cuyo objeto es: ", G542)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6098 2025 cuyo objeto es: PRESTAR SERVICIOS PROFESIONALES COMO ENFERMERO (A) PARA DESARROLLAR ACTIVIDADES EN LA DIRECCION DE SERVICIOS HOSPITALARIOS DE LA SUBRED INTEGRADA DE SERVICIOS DE SALUD CENTRO ORIENTE E.S.E.</v>
      </c>
      <c r="O542" s="15" t="s">
        <v>295</v>
      </c>
      <c r="P542" s="16" t="s">
        <v>655</v>
      </c>
    </row>
    <row r="543" spans="1:16" s="14" customFormat="1" ht="192.75" thickBot="1">
      <c r="A543" s="17">
        <f t="shared" si="8"/>
        <v>533</v>
      </c>
      <c r="B543" s="17" t="s">
        <v>620</v>
      </c>
      <c r="C543" s="17" t="s">
        <v>599</v>
      </c>
      <c r="D543" s="17" t="s">
        <v>1850</v>
      </c>
      <c r="E543" s="17">
        <v>1033771749</v>
      </c>
      <c r="F543" s="17" t="s">
        <v>1233</v>
      </c>
      <c r="G543" s="17" t="s">
        <v>803</v>
      </c>
      <c r="H543" s="17" t="s">
        <v>1234</v>
      </c>
      <c r="I543" s="35" t="s">
        <v>636</v>
      </c>
      <c r="J543" s="35" t="s">
        <v>653</v>
      </c>
      <c r="K543" s="35" t="s">
        <v>654</v>
      </c>
      <c r="L543" s="33">
        <v>2070180</v>
      </c>
      <c r="M543" s="33">
        <v>1502550</v>
      </c>
      <c r="N543" s="18" t="str">
        <f>CONCATENATE(P543, " ","y adicionar por valor de $",M543, " el contrato de prestación de servicios No. ",C543," cuyo objeto es: ", G543)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6110 2025 cuyo objeto es: PRESTAR SERVICIOS TECNICOS COMO AUXILIAR DE ENFERMERIA PARA DESARROLLAR ACTIVIDADES EN LA DIRECCION DE SERVICIOS HOSPITALARIOS DE LA SUBRED INTEGRADA DE SERVICIOS DE SALUD CENTRO ORIENTE E.S.E.</v>
      </c>
      <c r="O543" s="15" t="s">
        <v>295</v>
      </c>
      <c r="P543" s="16" t="s">
        <v>655</v>
      </c>
    </row>
    <row r="544" spans="1:16" s="14" customFormat="1" ht="192.75" thickBot="1">
      <c r="A544" s="17">
        <f t="shared" si="8"/>
        <v>534</v>
      </c>
      <c r="B544" s="17" t="s">
        <v>620</v>
      </c>
      <c r="C544" s="17" t="s">
        <v>600</v>
      </c>
      <c r="D544" s="17" t="s">
        <v>1851</v>
      </c>
      <c r="E544" s="17">
        <v>52956369</v>
      </c>
      <c r="F544" s="17" t="s">
        <v>1235</v>
      </c>
      <c r="G544" s="17" t="s">
        <v>766</v>
      </c>
      <c r="H544" s="17" t="s">
        <v>1236</v>
      </c>
      <c r="I544" s="35" t="s">
        <v>636</v>
      </c>
      <c r="J544" s="35" t="s">
        <v>653</v>
      </c>
      <c r="K544" s="35" t="s">
        <v>654</v>
      </c>
      <c r="L544" s="33">
        <v>3798492</v>
      </c>
      <c r="M544" s="33">
        <v>1053775</v>
      </c>
      <c r="N544" s="18" t="str">
        <f>CONCATENATE(P544, " ","y adicionar por valor de $",M544, " el contrato de prestación de servicios No. ",C544," cuyo objeto es: ", G544)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$1053775 el contrato de prestación de servicios No. PS 6129 2025 cuyo objeto es: PRESTAR SERVICIOS PROFESIONALES COMO ENFERMERO (A) PARA DESARROLLAR ACTIVIDADES EN LA DIRECCION DE SERVICIOS HOSPITALARIOS DE LA SUBRED INTEGRADA DE SERVICIOS DE SALUD CENTRO ORIENTE E.S.E.</v>
      </c>
      <c r="O544" s="15" t="s">
        <v>295</v>
      </c>
      <c r="P544" s="16" t="s">
        <v>655</v>
      </c>
    </row>
    <row r="545" spans="1:16" s="14" customFormat="1" ht="192.75" thickBot="1">
      <c r="A545" s="17">
        <f t="shared" si="8"/>
        <v>535</v>
      </c>
      <c r="B545" s="17" t="s">
        <v>620</v>
      </c>
      <c r="C545" s="17" t="s">
        <v>601</v>
      </c>
      <c r="D545" s="17" t="s">
        <v>1852</v>
      </c>
      <c r="E545" s="17">
        <v>1024567598</v>
      </c>
      <c r="F545" s="17" t="s">
        <v>1237</v>
      </c>
      <c r="G545" s="17" t="s">
        <v>803</v>
      </c>
      <c r="H545" s="17" t="s">
        <v>1236</v>
      </c>
      <c r="I545" s="35" t="s">
        <v>636</v>
      </c>
      <c r="J545" s="35" t="s">
        <v>653</v>
      </c>
      <c r="K545" s="35" t="s">
        <v>654</v>
      </c>
      <c r="L545" s="33">
        <v>2070180</v>
      </c>
      <c r="M545" s="33">
        <v>0</v>
      </c>
      <c r="N545" s="18" t="str">
        <f>CONCATENATE(P545, " ","y adicionar por valor de $",M545, " el contrato de prestación de servicios No. ",C545," cuyo objeto es: ", G545)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6137 2025 cuyo objeto es: PRESTAR SERVICIOS TECNICOS COMO AUXILIAR DE ENFERMERIA PARA DESARROLLAR ACTIVIDADES EN LA DIRECCION DE SERVICIOS HOSPITALARIOS DE LA SUBRED INTEGRADA DE SERVICIOS DE SALUD CENTRO ORIENTE E.S.E.</v>
      </c>
      <c r="O545" s="15" t="s">
        <v>295</v>
      </c>
      <c r="P545" s="16" t="s">
        <v>655</v>
      </c>
    </row>
    <row r="546" spans="1:16" s="14" customFormat="1" ht="192.75" thickBot="1">
      <c r="A546" s="17">
        <f t="shared" si="8"/>
        <v>536</v>
      </c>
      <c r="B546" s="17" t="s">
        <v>620</v>
      </c>
      <c r="C546" s="17" t="s">
        <v>602</v>
      </c>
      <c r="D546" s="17" t="s">
        <v>1853</v>
      </c>
      <c r="E546" s="17">
        <v>1033696744</v>
      </c>
      <c r="F546" s="17" t="s">
        <v>1238</v>
      </c>
      <c r="G546" s="17" t="s">
        <v>803</v>
      </c>
      <c r="H546" s="17" t="s">
        <v>1239</v>
      </c>
      <c r="I546" s="35" t="s">
        <v>636</v>
      </c>
      <c r="J546" s="35" t="s">
        <v>653</v>
      </c>
      <c r="K546" s="35" t="s">
        <v>654</v>
      </c>
      <c r="L546" s="33">
        <v>2070180</v>
      </c>
      <c r="M546" s="33">
        <v>910434</v>
      </c>
      <c r="N546" s="18" t="str">
        <f>CONCATENATE(P546, " ","y adicionar por valor de $",M546, " el contrato de prestación de servicios No. ",C546," cuyo objeto es: ", G546)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$910434 el contrato de prestación de servicios No. PS 6151 2025 cuyo objeto es: PRESTAR SERVICIOS TECNICOS COMO AUXILIAR DE ENFERMERIA PARA DESARROLLAR ACTIVIDADES EN LA DIRECCION DE SERVICIOS HOSPITALARIOS DE LA SUBRED INTEGRADA DE SERVICIOS DE SALUD CENTRO ORIENTE E.S.E.</v>
      </c>
      <c r="O546" s="15" t="s">
        <v>295</v>
      </c>
      <c r="P546" s="16" t="s">
        <v>655</v>
      </c>
    </row>
    <row r="547" spans="1:16" s="14" customFormat="1" ht="192.75" thickBot="1">
      <c r="A547" s="17">
        <f t="shared" si="8"/>
        <v>537</v>
      </c>
      <c r="B547" s="17" t="s">
        <v>619</v>
      </c>
      <c r="C547" s="17" t="s">
        <v>603</v>
      </c>
      <c r="D547" s="17" t="s">
        <v>1854</v>
      </c>
      <c r="E547" s="17">
        <v>1013670104</v>
      </c>
      <c r="F547" s="17" t="s">
        <v>1240</v>
      </c>
      <c r="G547" s="17" t="s">
        <v>803</v>
      </c>
      <c r="H547" s="17" t="s">
        <v>1241</v>
      </c>
      <c r="I547" s="35" t="s">
        <v>636</v>
      </c>
      <c r="J547" s="35" t="s">
        <v>653</v>
      </c>
      <c r="K547" s="35" t="s">
        <v>654</v>
      </c>
      <c r="L547" s="33">
        <v>2070180</v>
      </c>
      <c r="M547" s="33">
        <v>0</v>
      </c>
      <c r="N547" s="18" t="str">
        <f>CONCATENATE(P547, " ","y adicionar por valor de $",M547, " el contrato de prestación de servicios No. ",C547," cuyo objeto es: ", G547)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$0 el contrato de prestación de servicios No. PS 6374 2025 cuyo objeto es: PRESTAR SERVICIOS TECNICOS COMO AUXILIAR DE ENFERMERIA PARA DESARROLLAR ACTIVIDADES EN LA DIRECCION DE SERVICIOS HOSPITALARIOS DE LA SUBRED INTEGRADA DE SERVICIOS DE SALUD CENTRO ORIENTE E.S.E.</v>
      </c>
      <c r="O547" s="15" t="s">
        <v>295</v>
      </c>
      <c r="P547" s="16" t="s">
        <v>655</v>
      </c>
    </row>
    <row r="548" spans="1:16" s="14" customFormat="1" ht="192.75" thickBot="1">
      <c r="A548" s="17">
        <f t="shared" si="8"/>
        <v>538</v>
      </c>
      <c r="B548" s="17" t="s">
        <v>619</v>
      </c>
      <c r="C548" s="17" t="s">
        <v>604</v>
      </c>
      <c r="D548" s="17" t="s">
        <v>1855</v>
      </c>
      <c r="E548" s="17">
        <v>1023911894</v>
      </c>
      <c r="F548" s="17" t="s">
        <v>1242</v>
      </c>
      <c r="G548" s="17" t="s">
        <v>803</v>
      </c>
      <c r="H548" s="17" t="s">
        <v>1241</v>
      </c>
      <c r="I548" s="35" t="s">
        <v>636</v>
      </c>
      <c r="J548" s="35" t="s">
        <v>653</v>
      </c>
      <c r="K548" s="35" t="s">
        <v>654</v>
      </c>
      <c r="L548" s="33">
        <v>2070180</v>
      </c>
      <c r="M548" s="33">
        <v>1275498</v>
      </c>
      <c r="N548" s="18" t="str">
        <f>CONCATENATE(P548, " ","y adicionar por valor de $",M548, " el contrato de prestación de servicios No. ",C548," cuyo objeto es: ", G548)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$1275498 el contrato de prestación de servicios No. PS 6375 2025 cuyo objeto es: PRESTAR SERVICIOS TECNICOS COMO AUXILIAR DE ENFERMERIA PARA DESARROLLAR ACTIVIDADES EN LA DIRECCION DE SERVICIOS HOSPITALARIOS DE LA SUBRED INTEGRADA DE SERVICIOS DE SALUD CENTRO ORIENTE E.S.E.</v>
      </c>
      <c r="O548" s="15" t="s">
        <v>295</v>
      </c>
      <c r="P548" s="16" t="s">
        <v>655</v>
      </c>
    </row>
    <row r="549" spans="1:16" s="14" customFormat="1" ht="192.75" thickBot="1">
      <c r="A549" s="17">
        <f t="shared" si="8"/>
        <v>539</v>
      </c>
      <c r="B549" s="17" t="s">
        <v>619</v>
      </c>
      <c r="C549" s="17" t="s">
        <v>605</v>
      </c>
      <c r="D549" s="17" t="s">
        <v>1856</v>
      </c>
      <c r="E549" s="17">
        <v>1032406340</v>
      </c>
      <c r="F549" s="17" t="s">
        <v>1243</v>
      </c>
      <c r="G549" s="17" t="s">
        <v>1003</v>
      </c>
      <c r="H549" s="17" t="s">
        <v>1241</v>
      </c>
      <c r="I549" s="35" t="s">
        <v>636</v>
      </c>
      <c r="J549" s="35" t="s">
        <v>653</v>
      </c>
      <c r="K549" s="35" t="s">
        <v>654</v>
      </c>
      <c r="L549" s="33">
        <v>2070180</v>
      </c>
      <c r="M549" s="33">
        <v>1130808</v>
      </c>
      <c r="N549" s="18" t="str">
        <f>CONCATENATE(P549, " ","y adicionar por valor de $",M549, " el contrato de prestación de servicios No. ",C549," cuyo objeto es: ", G549)</f>
        <v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$1130808 el contrato de prestación de servicios No. PS 6376 2025 cuyo objeto es: PRESTAR SERVICIOS TECNICOS COMO AUXILIAR DE ENFERMERIA II PARA DESARROLLAR ACTIVIDADES EN LA DIRECCION DE SERVICIOS HOSPITALARIOS DE LA SUBRED INTEGRADA DE SERVICIOS DE SALUD CENTRO ORIENTE E.S.E. </v>
      </c>
      <c r="O549" s="15" t="s">
        <v>295</v>
      </c>
      <c r="P549" s="16" t="s">
        <v>655</v>
      </c>
    </row>
    <row r="550" spans="1:16" s="14" customFormat="1" ht="192.75" thickBot="1">
      <c r="A550" s="17">
        <f t="shared" si="8"/>
        <v>540</v>
      </c>
      <c r="B550" s="17" t="s">
        <v>624</v>
      </c>
      <c r="C550" s="17" t="s">
        <v>606</v>
      </c>
      <c r="D550" s="17" t="s">
        <v>1857</v>
      </c>
      <c r="E550" s="17">
        <v>1045726312</v>
      </c>
      <c r="F550" s="17" t="s">
        <v>1244</v>
      </c>
      <c r="G550" s="17" t="s">
        <v>766</v>
      </c>
      <c r="H550" s="17" t="s">
        <v>1241</v>
      </c>
      <c r="I550" s="35" t="s">
        <v>636</v>
      </c>
      <c r="J550" s="35" t="s">
        <v>653</v>
      </c>
      <c r="K550" s="35" t="s">
        <v>654</v>
      </c>
      <c r="L550" s="33">
        <v>3798492</v>
      </c>
      <c r="M550" s="33">
        <v>1164054</v>
      </c>
      <c r="N550" s="18" t="str">
        <f>CONCATENATE(P550, " ","y adicionar por valor de $",M550, " el contrato de prestación de servicios No. ",C550," cuyo objeto es: ", G550)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$1164054 el contrato de prestación de servicios No. PS 6377 2025 cuyo objeto es: PRESTAR SERVICIOS PROFESIONALES COMO ENFERMERO (A) PARA DESARROLLAR ACTIVIDADES EN LA DIRECCION DE SERVICIOS HOSPITALARIOS DE LA SUBRED INTEGRADA DE SERVICIOS DE SALUD CENTRO ORIENTE E.S.E.</v>
      </c>
      <c r="O550" s="15" t="s">
        <v>295</v>
      </c>
      <c r="P550" s="16" t="s">
        <v>655</v>
      </c>
    </row>
    <row r="551" spans="1:16" s="14" customFormat="1" ht="192.75" thickBot="1">
      <c r="A551" s="17">
        <f t="shared" si="8"/>
        <v>541</v>
      </c>
      <c r="B551" s="17" t="s">
        <v>624</v>
      </c>
      <c r="C551" s="17" t="s">
        <v>607</v>
      </c>
      <c r="D551" s="17" t="s">
        <v>1858</v>
      </c>
      <c r="E551" s="17">
        <v>45434082</v>
      </c>
      <c r="F551" s="17" t="s">
        <v>1245</v>
      </c>
      <c r="G551" s="17" t="s">
        <v>766</v>
      </c>
      <c r="H551" s="17" t="s">
        <v>1241</v>
      </c>
      <c r="I551" s="35" t="s">
        <v>636</v>
      </c>
      <c r="J551" s="35" t="s">
        <v>653</v>
      </c>
      <c r="K551" s="35" t="s">
        <v>654</v>
      </c>
      <c r="L551" s="33">
        <v>3798492</v>
      </c>
      <c r="M551" s="33">
        <v>2095297</v>
      </c>
      <c r="N551" s="18" t="str">
        <f>CONCATENATE(P551, " ","y adicionar por valor de $",M551, " el contrato de prestación de servicios No. ",C551," cuyo objeto es: ", G551)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$2095297 el contrato de prestación de servicios No. PS 6378 2025 cuyo objeto es: PRESTAR SERVICIOS PROFESIONALES COMO ENFERMERO (A) PARA DESARROLLAR ACTIVIDADES EN LA DIRECCION DE SERVICIOS HOSPITALARIOS DE LA SUBRED INTEGRADA DE SERVICIOS DE SALUD CENTRO ORIENTE E.S.E.</v>
      </c>
      <c r="O551" s="15" t="s">
        <v>295</v>
      </c>
      <c r="P551" s="16" t="s">
        <v>655</v>
      </c>
    </row>
    <row r="552" spans="1:16" s="14" customFormat="1" ht="192.75" thickBot="1">
      <c r="A552" s="17">
        <f t="shared" si="8"/>
        <v>542</v>
      </c>
      <c r="B552" s="17" t="s">
        <v>616</v>
      </c>
      <c r="C552" s="17" t="s">
        <v>608</v>
      </c>
      <c r="D552" s="17" t="s">
        <v>1859</v>
      </c>
      <c r="E552" s="17">
        <v>1013637657</v>
      </c>
      <c r="F552" s="17" t="s">
        <v>1246</v>
      </c>
      <c r="G552" s="17" t="s">
        <v>766</v>
      </c>
      <c r="H552" s="17" t="s">
        <v>1241</v>
      </c>
      <c r="I552" s="35" t="s">
        <v>636</v>
      </c>
      <c r="J552" s="35" t="s">
        <v>653</v>
      </c>
      <c r="K552" s="35" t="s">
        <v>654</v>
      </c>
      <c r="L552" s="33">
        <v>3798492</v>
      </c>
      <c r="M552" s="33">
        <v>2585425</v>
      </c>
      <c r="N552" s="18" t="str">
        <f>CONCATENATE(P552, " ","y adicionar por valor de $",M552, " el contrato de prestación de servicios No. ",C552," cuyo objeto es: ", G552)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$2585425 el contrato de prestación de servicios No. PS 6380 2025 cuyo objeto es: PRESTAR SERVICIOS PROFESIONALES COMO ENFERMERO (A) PARA DESARROLLAR ACTIVIDADES EN LA DIRECCION DE SERVICIOS HOSPITALARIOS DE LA SUBRED INTEGRADA DE SERVICIOS DE SALUD CENTRO ORIENTE E.S.E.</v>
      </c>
      <c r="O552" s="15" t="s">
        <v>295</v>
      </c>
      <c r="P552" s="16" t="s">
        <v>655</v>
      </c>
    </row>
    <row r="553" spans="1:16" s="14" customFormat="1" ht="192.75" thickBot="1">
      <c r="A553" s="17">
        <f t="shared" si="8"/>
        <v>543</v>
      </c>
      <c r="B553" s="17" t="s">
        <v>619</v>
      </c>
      <c r="C553" s="17" t="s">
        <v>609</v>
      </c>
      <c r="D553" s="17" t="s">
        <v>1860</v>
      </c>
      <c r="E553" s="17">
        <v>1015481204</v>
      </c>
      <c r="F553" s="17" t="s">
        <v>1247</v>
      </c>
      <c r="G553" s="17" t="s">
        <v>766</v>
      </c>
      <c r="H553" s="17" t="s">
        <v>1241</v>
      </c>
      <c r="I553" s="35" t="s">
        <v>636</v>
      </c>
      <c r="J553" s="35" t="s">
        <v>653</v>
      </c>
      <c r="K553" s="35" t="s">
        <v>654</v>
      </c>
      <c r="L553" s="33">
        <v>3798492</v>
      </c>
      <c r="M553" s="33">
        <v>2266842</v>
      </c>
      <c r="N553" s="18" t="str">
        <f>CONCATENATE(P553, " ","y adicionar por valor de $",M553, " el contrato de prestación de servicios No. ",C553," cuyo objeto es: ", G553)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$2266842 el contrato de prestación de servicios No. PS 6381 2025 cuyo objeto es: PRESTAR SERVICIOS PROFESIONALES COMO ENFERMERO (A) PARA DESARROLLAR ACTIVIDADES EN LA DIRECCION DE SERVICIOS HOSPITALARIOS DE LA SUBRED INTEGRADA DE SERVICIOS DE SALUD CENTRO ORIENTE E.S.E.</v>
      </c>
      <c r="O553" s="15" t="s">
        <v>295</v>
      </c>
      <c r="P553" s="16" t="s">
        <v>655</v>
      </c>
    </row>
    <row r="554" spans="1:16" s="14" customFormat="1" ht="192.75" thickBot="1">
      <c r="A554" s="17">
        <f t="shared" si="8"/>
        <v>544</v>
      </c>
      <c r="B554" s="17" t="s">
        <v>620</v>
      </c>
      <c r="C554" s="17" t="s">
        <v>610</v>
      </c>
      <c r="D554" s="17" t="s">
        <v>1861</v>
      </c>
      <c r="E554" s="17">
        <v>1022975582</v>
      </c>
      <c r="F554" s="17" t="s">
        <v>1248</v>
      </c>
      <c r="G554" s="17" t="s">
        <v>766</v>
      </c>
      <c r="H554" s="17" t="s">
        <v>1241</v>
      </c>
      <c r="I554" s="35" t="s">
        <v>636</v>
      </c>
      <c r="J554" s="35" t="s">
        <v>653</v>
      </c>
      <c r="K554" s="35" t="s">
        <v>654</v>
      </c>
      <c r="L554" s="33">
        <v>3798492</v>
      </c>
      <c r="M554" s="33">
        <v>1605169</v>
      </c>
      <c r="N554" s="18" t="str">
        <f>CONCATENATE(P554, " ","y adicionar por valor de $",M554, " el contrato de prestación de servicios No. ",C554," cuyo objeto es: ", G554)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$1605169 el contrato de prestación de servicios No. PS 6382 2025 cuyo objeto es: PRESTAR SERVICIOS PROFESIONALES COMO ENFERMERO (A) PARA DESARROLLAR ACTIVIDADES EN LA DIRECCION DE SERVICIOS HOSPITALARIOS DE LA SUBRED INTEGRADA DE SERVICIOS DE SALUD CENTRO ORIENTE E.S.E.</v>
      </c>
      <c r="O554" s="15" t="s">
        <v>295</v>
      </c>
      <c r="P554" s="16" t="s">
        <v>655</v>
      </c>
    </row>
    <row r="555" spans="1:16" s="14" customFormat="1" ht="192.75" thickBot="1">
      <c r="A555" s="17">
        <f t="shared" si="8"/>
        <v>545</v>
      </c>
      <c r="B555" s="17" t="s">
        <v>619</v>
      </c>
      <c r="C555" s="17" t="s">
        <v>303</v>
      </c>
      <c r="D555" s="17" t="s">
        <v>1862</v>
      </c>
      <c r="E555" s="17">
        <v>1007159820</v>
      </c>
      <c r="F555" s="17" t="s">
        <v>1249</v>
      </c>
      <c r="G555" s="17" t="s">
        <v>803</v>
      </c>
      <c r="H555" s="17" t="s">
        <v>1250</v>
      </c>
      <c r="I555" s="35" t="s">
        <v>636</v>
      </c>
      <c r="J555" s="35" t="s">
        <v>653</v>
      </c>
      <c r="K555" s="35" t="s">
        <v>654</v>
      </c>
      <c r="L555" s="33">
        <v>2070180</v>
      </c>
      <c r="M555" s="33">
        <v>1279950</v>
      </c>
      <c r="N555" s="18" t="str">
        <f>CONCATENATE(P555, " ","y adicionar por valor de $",M555, " el contrato de prestación de servicios No. ",C555," cuyo objeto es: ", G555)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$1279950 el contrato de prestación de servicios No. PS 6400 2025 cuyo objeto es: PRESTAR SERVICIOS TECNICOS COMO AUXILIAR DE ENFERMERIA PARA DESARROLLAR ACTIVIDADES EN LA DIRECCION DE SERVICIOS HOSPITALARIOS DE LA SUBRED INTEGRADA DE SERVICIOS DE SALUD CENTRO ORIENTE E.S.E.</v>
      </c>
      <c r="O555" s="15" t="s">
        <v>295</v>
      </c>
      <c r="P555" s="16" t="s">
        <v>655</v>
      </c>
    </row>
    <row r="556" spans="1:16" s="14" customFormat="1" ht="192.75" thickBot="1">
      <c r="A556" s="17">
        <f t="shared" si="8"/>
        <v>546</v>
      </c>
      <c r="B556" s="17" t="s">
        <v>620</v>
      </c>
      <c r="C556" s="17" t="s">
        <v>304</v>
      </c>
      <c r="D556" s="17" t="s">
        <v>1863</v>
      </c>
      <c r="E556" s="17">
        <v>1068665242</v>
      </c>
      <c r="F556" s="17" t="s">
        <v>1251</v>
      </c>
      <c r="G556" s="17" t="s">
        <v>803</v>
      </c>
      <c r="H556" s="17" t="s">
        <v>1250</v>
      </c>
      <c r="I556" s="35" t="s">
        <v>636</v>
      </c>
      <c r="J556" s="35" t="s">
        <v>653</v>
      </c>
      <c r="K556" s="35" t="s">
        <v>654</v>
      </c>
      <c r="L556" s="33">
        <v>2070180</v>
      </c>
      <c r="M556" s="33">
        <v>1101870</v>
      </c>
      <c r="N556" s="18" t="str">
        <f>CONCATENATE(P556, " ","y adicionar por valor de $",M556, " el contrato de prestación de servicios No. ",C556," cuyo objeto es: ", G556)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$1101870 el contrato de prestación de servicios No. PS 6401 2025 cuyo objeto es: PRESTAR SERVICIOS TECNICOS COMO AUXILIAR DE ENFERMERIA PARA DESARROLLAR ACTIVIDADES EN LA DIRECCION DE SERVICIOS HOSPITALARIOS DE LA SUBRED INTEGRADA DE SERVICIOS DE SALUD CENTRO ORIENTE E.S.E.</v>
      </c>
      <c r="O556" s="15" t="s">
        <v>295</v>
      </c>
      <c r="P556" s="16" t="s">
        <v>655</v>
      </c>
    </row>
    <row r="557" spans="1:16" s="14" customFormat="1" ht="192.75" thickBot="1">
      <c r="A557" s="17">
        <f t="shared" si="8"/>
        <v>547</v>
      </c>
      <c r="B557" s="17" t="s">
        <v>620</v>
      </c>
      <c r="C557" s="17" t="s">
        <v>305</v>
      </c>
      <c r="D557" s="17" t="s">
        <v>1864</v>
      </c>
      <c r="E557" s="17">
        <v>1023882756</v>
      </c>
      <c r="F557" s="17" t="s">
        <v>1252</v>
      </c>
      <c r="G557" s="17" t="s">
        <v>803</v>
      </c>
      <c r="H557" s="17" t="s">
        <v>1253</v>
      </c>
      <c r="I557" s="35" t="s">
        <v>636</v>
      </c>
      <c r="J557" s="35" t="s">
        <v>653</v>
      </c>
      <c r="K557" s="35" t="s">
        <v>654</v>
      </c>
      <c r="L557" s="33">
        <v>2070180</v>
      </c>
      <c r="M557" s="33">
        <v>1346730</v>
      </c>
      <c r="N557" s="18" t="str">
        <f>CONCATENATE(P557, " ","y adicionar por valor de $",M557, " el contrato de prestación de servicios No. ",C557," cuyo objeto es: ", G557)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$1346730 el contrato de prestación de servicios No. PS 6422 2025 cuyo objeto es: PRESTAR SERVICIOS TECNICOS COMO AUXILIAR DE ENFERMERIA PARA DESARROLLAR ACTIVIDADES EN LA DIRECCION DE SERVICIOS HOSPITALARIOS DE LA SUBRED INTEGRADA DE SERVICIOS DE SALUD CENTRO ORIENTE E.S.E.</v>
      </c>
      <c r="O557" s="15" t="s">
        <v>295</v>
      </c>
      <c r="P557" s="16" t="s">
        <v>655</v>
      </c>
    </row>
    <row r="558" spans="1:16" s="14" customFormat="1" ht="192.75" thickBot="1">
      <c r="A558" s="17">
        <f t="shared" si="8"/>
        <v>548</v>
      </c>
      <c r="B558" s="17" t="s">
        <v>617</v>
      </c>
      <c r="C558" s="17" t="s">
        <v>306</v>
      </c>
      <c r="D558" s="17" t="s">
        <v>1865</v>
      </c>
      <c r="E558" s="17">
        <v>1033713580</v>
      </c>
      <c r="F558" s="17" t="s">
        <v>1254</v>
      </c>
      <c r="G558" s="17" t="s">
        <v>803</v>
      </c>
      <c r="H558" s="17" t="s">
        <v>1253</v>
      </c>
      <c r="I558" s="35" t="s">
        <v>636</v>
      </c>
      <c r="J558" s="35" t="s">
        <v>653</v>
      </c>
      <c r="K558" s="35" t="s">
        <v>654</v>
      </c>
      <c r="L558" s="33">
        <v>2070180</v>
      </c>
      <c r="M558" s="33">
        <v>1213170</v>
      </c>
      <c r="N558" s="18" t="str">
        <f>CONCATENATE(P558, " ","y adicionar por valor de $",M558, " el contrato de prestación de servicios No. ",C558," cuyo objeto es: ", G558)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$1213170 el contrato de prestación de servicios No. PS 6424 2025 cuyo objeto es: PRESTAR SERVICIOS TECNICOS COMO AUXILIAR DE ENFERMERIA PARA DESARROLLAR ACTIVIDADES EN LA DIRECCION DE SERVICIOS HOSPITALARIOS DE LA SUBRED INTEGRADA DE SERVICIOS DE SALUD CENTRO ORIENTE E.S.E.</v>
      </c>
      <c r="O558" s="15" t="s">
        <v>295</v>
      </c>
      <c r="P558" s="16" t="s">
        <v>655</v>
      </c>
    </row>
    <row r="559" spans="1:16" s="14" customFormat="1" ht="192.75" thickBot="1">
      <c r="A559" s="17">
        <f t="shared" si="8"/>
        <v>549</v>
      </c>
      <c r="B559" s="17" t="s">
        <v>619</v>
      </c>
      <c r="C559" s="17" t="s">
        <v>611</v>
      </c>
      <c r="D559" s="17" t="s">
        <v>1866</v>
      </c>
      <c r="E559" s="17">
        <v>1232598941</v>
      </c>
      <c r="F559" s="17" t="s">
        <v>1255</v>
      </c>
      <c r="G559" s="17" t="s">
        <v>766</v>
      </c>
      <c r="H559" s="17" t="s">
        <v>1256</v>
      </c>
      <c r="I559" s="35" t="s">
        <v>636</v>
      </c>
      <c r="J559" s="35" t="s">
        <v>653</v>
      </c>
      <c r="K559" s="35" t="s">
        <v>654</v>
      </c>
      <c r="L559" s="33">
        <v>3798492</v>
      </c>
      <c r="M559" s="33">
        <v>2667113</v>
      </c>
      <c r="N559" s="18" t="str">
        <f>CONCATENATE(P559, " ","y adicionar por valor de $",M559, " el contrato de prestación de servicios No. ",C559," cuyo objeto es: ", G559)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$2667113 el contrato de prestación de servicios No. PS 7548 2025 cuyo objeto es: PRESTAR SERVICIOS PROFESIONALES COMO ENFERMERO (A) PARA DESARROLLAR ACTIVIDADES EN LA DIRECCION DE SERVICIOS HOSPITALARIOS DE LA SUBRED INTEGRADA DE SERVICIOS DE SALUD CENTRO ORIENTE E.S.E.</v>
      </c>
      <c r="O559" s="15" t="s">
        <v>295</v>
      </c>
      <c r="P559" s="16" t="s">
        <v>655</v>
      </c>
    </row>
    <row r="560" spans="1:16" s="14" customFormat="1" ht="192.75" thickBot="1">
      <c r="A560" s="17">
        <f t="shared" si="8"/>
        <v>550</v>
      </c>
      <c r="B560" s="17" t="s">
        <v>616</v>
      </c>
      <c r="C560" s="17" t="s">
        <v>612</v>
      </c>
      <c r="D560" s="17" t="s">
        <v>1867</v>
      </c>
      <c r="E560" s="17">
        <v>1022341630</v>
      </c>
      <c r="F560" s="17" t="s">
        <v>1257</v>
      </c>
      <c r="G560" s="17" t="s">
        <v>766</v>
      </c>
      <c r="H560" s="17" t="s">
        <v>1256</v>
      </c>
      <c r="I560" s="35" t="s">
        <v>636</v>
      </c>
      <c r="J560" s="35" t="s">
        <v>653</v>
      </c>
      <c r="K560" s="35" t="s">
        <v>654</v>
      </c>
      <c r="L560" s="33">
        <v>3798492</v>
      </c>
      <c r="M560" s="33">
        <v>2667113</v>
      </c>
      <c r="N560" s="18" t="str">
        <f>CONCATENATE(P560, " ","y adicionar por valor de $",M560, " el contrato de prestación de servicios No. ",C560," cuyo objeto es: ", G560)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$2667113 el contrato de prestación de servicios No. PS 7549 2025 cuyo objeto es: PRESTAR SERVICIOS PROFESIONALES COMO ENFERMERO (A) PARA DESARROLLAR ACTIVIDADES EN LA DIRECCION DE SERVICIOS HOSPITALARIOS DE LA SUBRED INTEGRADA DE SERVICIOS DE SALUD CENTRO ORIENTE E.S.E.</v>
      </c>
      <c r="O560" s="15" t="s">
        <v>295</v>
      </c>
      <c r="P560" s="16" t="s">
        <v>655</v>
      </c>
    </row>
    <row r="561" spans="1:16" s="14" customFormat="1" ht="192.75" thickBot="1">
      <c r="A561" s="17">
        <f t="shared" si="8"/>
        <v>551</v>
      </c>
      <c r="B561" s="17" t="s">
        <v>617</v>
      </c>
      <c r="C561" s="17" t="s">
        <v>613</v>
      </c>
      <c r="D561" s="17" t="s">
        <v>1868</v>
      </c>
      <c r="E561" s="17">
        <v>39679672</v>
      </c>
      <c r="F561" s="17" t="s">
        <v>1258</v>
      </c>
      <c r="G561" s="17" t="s">
        <v>766</v>
      </c>
      <c r="H561" s="17" t="s">
        <v>1256</v>
      </c>
      <c r="I561" s="35" t="s">
        <v>636</v>
      </c>
      <c r="J561" s="35" t="s">
        <v>653</v>
      </c>
      <c r="K561" s="35" t="s">
        <v>654</v>
      </c>
      <c r="L561" s="33">
        <v>3798492</v>
      </c>
      <c r="M561" s="33">
        <v>2728379</v>
      </c>
      <c r="N561" s="18" t="str">
        <f>CONCATENATE(P561, " ","y adicionar por valor de $",M561, " el contrato de prestación de servicios No. ",C561," cuyo objeto es: ", G561)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$2728379 el contrato de prestación de servicios No. PS 7550 2025 cuyo objeto es: PRESTAR SERVICIOS PROFESIONALES COMO ENFERMERO (A) PARA DESARROLLAR ACTIVIDADES EN LA DIRECCION DE SERVICIOS HOSPITALARIOS DE LA SUBRED INTEGRADA DE SERVICIOS DE SALUD CENTRO ORIENTE E.S.E.</v>
      </c>
      <c r="O561" s="15" t="s">
        <v>295</v>
      </c>
      <c r="P561" s="16" t="s">
        <v>655</v>
      </c>
    </row>
    <row r="562" spans="1:16" s="14" customFormat="1" ht="192.75" thickBot="1">
      <c r="A562" s="17">
        <f t="shared" si="8"/>
        <v>552</v>
      </c>
      <c r="B562" s="17" t="s">
        <v>622</v>
      </c>
      <c r="C562" s="17" t="s">
        <v>614</v>
      </c>
      <c r="D562" s="17" t="s">
        <v>1869</v>
      </c>
      <c r="E562" s="17">
        <v>52728005</v>
      </c>
      <c r="F562" s="17" t="s">
        <v>1259</v>
      </c>
      <c r="G562" s="17" t="s">
        <v>766</v>
      </c>
      <c r="H562" s="17" t="s">
        <v>1256</v>
      </c>
      <c r="I562" s="35" t="s">
        <v>636</v>
      </c>
      <c r="J562" s="35" t="s">
        <v>653</v>
      </c>
      <c r="K562" s="35" t="s">
        <v>654</v>
      </c>
      <c r="L562" s="33">
        <v>3798492</v>
      </c>
      <c r="M562" s="33">
        <v>2422049</v>
      </c>
      <c r="N562" s="18" t="str">
        <f>CONCATENATE(P562, " ","y adicionar por valor de $",M562, " el contrato de prestación de servicios No. ",C562," cuyo objeto es: ", G562)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$2422049 el contrato de prestación de servicios No. PS 7552 2025 cuyo objeto es: PRESTAR SERVICIOS PROFESIONALES COMO ENFERMERO (A) PARA DESARROLLAR ACTIVIDADES EN LA DIRECCION DE SERVICIOS HOSPITALARIOS DE LA SUBRED INTEGRADA DE SERVICIOS DE SALUD CENTRO ORIENTE E.S.E.</v>
      </c>
      <c r="O562" s="15" t="s">
        <v>295</v>
      </c>
      <c r="P562" s="16" t="s">
        <v>655</v>
      </c>
    </row>
    <row r="563" spans="1:16" s="14" customFormat="1" ht="192.75" thickBot="1">
      <c r="A563" s="17">
        <f t="shared" si="8"/>
        <v>553</v>
      </c>
      <c r="B563" s="17" t="s">
        <v>616</v>
      </c>
      <c r="C563" s="17" t="s">
        <v>615</v>
      </c>
      <c r="D563" s="17" t="s">
        <v>1870</v>
      </c>
      <c r="E563" s="17">
        <v>52164244</v>
      </c>
      <c r="F563" s="17" t="s">
        <v>1260</v>
      </c>
      <c r="G563" s="17" t="s">
        <v>803</v>
      </c>
      <c r="H563" s="17" t="s">
        <v>1256</v>
      </c>
      <c r="I563" s="35" t="s">
        <v>636</v>
      </c>
      <c r="J563" s="35" t="s">
        <v>653</v>
      </c>
      <c r="K563" s="35" t="s">
        <v>654</v>
      </c>
      <c r="L563" s="33">
        <v>2070180</v>
      </c>
      <c r="M563" s="33">
        <v>1453578</v>
      </c>
      <c r="N563" s="18" t="str">
        <f>CONCATENATE(P563, " ","y adicionar por valor de $",M563, " el contrato de prestación de servicios No. ",C563," cuyo objeto es: ", G563)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$1453578 el contrato de prestación de servicios No. PS 7555 2025 cuyo objeto es: PRESTAR SERVICIOS TECNICOS COMO AUXILIAR DE ENFERMERIA PARA DESARROLLAR ACTIVIDADES EN LA DIRECCION DE SERVICIOS HOSPITALARIOS DE LA SUBRED INTEGRADA DE SERVICIOS DE SALUD CENTRO ORIENTE E.S.E.</v>
      </c>
      <c r="O563" s="15" t="s">
        <v>295</v>
      </c>
      <c r="P563" s="16" t="s">
        <v>655</v>
      </c>
    </row>
    <row r="564" spans="1:16" s="14" customFormat="1" ht="192.75" thickBot="1">
      <c r="A564" s="17">
        <f t="shared" si="8"/>
        <v>554</v>
      </c>
      <c r="B564" s="17" t="s">
        <v>620</v>
      </c>
      <c r="C564" s="17" t="s">
        <v>630</v>
      </c>
      <c r="D564" s="17" t="s">
        <v>1871</v>
      </c>
      <c r="E564" s="17">
        <v>40935351</v>
      </c>
      <c r="F564" s="17" t="s">
        <v>1261</v>
      </c>
      <c r="G564" s="17" t="s">
        <v>803</v>
      </c>
      <c r="H564" s="17" t="s">
        <v>1262</v>
      </c>
      <c r="I564" s="35" t="s">
        <v>636</v>
      </c>
      <c r="J564" s="35" t="s">
        <v>653</v>
      </c>
      <c r="K564" s="35" t="s">
        <v>654</v>
      </c>
      <c r="L564" s="33">
        <v>2070180</v>
      </c>
      <c r="M564" s="33">
        <v>1502550</v>
      </c>
      <c r="N564" s="18" t="str">
        <f>CONCATENATE(P564, " ","y adicionar por valor de $",M564, " el contrato de prestación de servicios No. ",C564," cuyo objeto es: ", G564)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7923 2025 cuyo objeto es: PRESTAR SERVICIOS TECNICOS COMO AUXILIAR DE ENFERMERIA PARA DESARROLLAR ACTIVIDADES EN LA DIRECCION DE SERVICIOS HOSPITALARIOS DE LA SUBRED INTEGRADA DE SERVICIOS DE SALUD CENTRO ORIENTE E.S.E.</v>
      </c>
      <c r="O564" s="15" t="s">
        <v>295</v>
      </c>
      <c r="P564" s="16" t="s">
        <v>655</v>
      </c>
    </row>
    <row r="565" spans="1:16" s="14" customFormat="1" ht="192.75" thickBot="1">
      <c r="A565" s="17">
        <f t="shared" si="8"/>
        <v>555</v>
      </c>
      <c r="B565" s="17" t="s">
        <v>620</v>
      </c>
      <c r="C565" s="17" t="s">
        <v>631</v>
      </c>
      <c r="D565" s="17" t="s">
        <v>1872</v>
      </c>
      <c r="E565" s="17">
        <v>1000936471</v>
      </c>
      <c r="F565" s="17" t="s">
        <v>1263</v>
      </c>
      <c r="G565" s="17" t="s">
        <v>803</v>
      </c>
      <c r="H565" s="17" t="s">
        <v>1262</v>
      </c>
      <c r="I565" s="35" t="s">
        <v>636</v>
      </c>
      <c r="J565" s="35" t="s">
        <v>653</v>
      </c>
      <c r="K565" s="35" t="s">
        <v>654</v>
      </c>
      <c r="L565" s="33">
        <v>2070180</v>
      </c>
      <c r="M565" s="33">
        <v>1502550</v>
      </c>
      <c r="N565" s="18" t="str">
        <f>CONCATENATE(P565, " ","y adicionar por valor de $",M565, " el contrato de prestación de servicios No. ",C565," cuyo objeto es: ", G565)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7924 2025 cuyo objeto es: PRESTAR SERVICIOS TECNICOS COMO AUXILIAR DE ENFERMERIA PARA DESARROLLAR ACTIVIDADES EN LA DIRECCION DE SERVICIOS HOSPITALARIOS DE LA SUBRED INTEGRADA DE SERVICIOS DE SALUD CENTRO ORIENTE E.S.E.</v>
      </c>
      <c r="O565" s="15" t="s">
        <v>295</v>
      </c>
      <c r="P565" s="16" t="s">
        <v>655</v>
      </c>
    </row>
    <row r="566" spans="1:16" s="14" customFormat="1" ht="192.75" thickBot="1">
      <c r="A566" s="17">
        <f t="shared" si="8"/>
        <v>556</v>
      </c>
      <c r="B566" s="17" t="s">
        <v>619</v>
      </c>
      <c r="C566" s="17" t="s">
        <v>632</v>
      </c>
      <c r="D566" s="17" t="s">
        <v>1873</v>
      </c>
      <c r="E566" s="17">
        <v>53072406</v>
      </c>
      <c r="F566" s="17" t="s">
        <v>1264</v>
      </c>
      <c r="G566" s="17" t="s">
        <v>803</v>
      </c>
      <c r="H566" s="17" t="s">
        <v>1262</v>
      </c>
      <c r="I566" s="35" t="s">
        <v>636</v>
      </c>
      <c r="J566" s="35" t="s">
        <v>653</v>
      </c>
      <c r="K566" s="35" t="s">
        <v>654</v>
      </c>
      <c r="L566" s="33">
        <v>2070180</v>
      </c>
      <c r="M566" s="33">
        <v>1502550</v>
      </c>
      <c r="N566" s="18" t="str">
        <f>CONCATENATE(P566, " ","y adicionar por valor de $",M566, " el contrato de prestación de servicios No. ",C566," cuyo objeto es: ", G566)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7925 2025 cuyo objeto es: PRESTAR SERVICIOS TECNICOS COMO AUXILIAR DE ENFERMERIA PARA DESARROLLAR ACTIVIDADES EN LA DIRECCION DE SERVICIOS HOSPITALARIOS DE LA SUBRED INTEGRADA DE SERVICIOS DE SALUD CENTRO ORIENTE E.S.E.</v>
      </c>
      <c r="O566" s="15" t="s">
        <v>295</v>
      </c>
      <c r="P566" s="16" t="s">
        <v>655</v>
      </c>
    </row>
    <row r="567" spans="1:16" s="14" customFormat="1" ht="192.75" thickBot="1">
      <c r="A567" s="17">
        <f t="shared" si="8"/>
        <v>557</v>
      </c>
      <c r="B567" s="17" t="s">
        <v>618</v>
      </c>
      <c r="C567" s="17" t="s">
        <v>633</v>
      </c>
      <c r="D567" s="17" t="s">
        <v>1874</v>
      </c>
      <c r="E567" s="17">
        <v>20384920</v>
      </c>
      <c r="F567" s="17" t="s">
        <v>1265</v>
      </c>
      <c r="G567" s="17" t="s">
        <v>803</v>
      </c>
      <c r="H567" s="17" t="s">
        <v>1262</v>
      </c>
      <c r="I567" s="35" t="s">
        <v>636</v>
      </c>
      <c r="J567" s="35" t="s">
        <v>653</v>
      </c>
      <c r="K567" s="35" t="s">
        <v>654</v>
      </c>
      <c r="L567" s="33">
        <v>2070180</v>
      </c>
      <c r="M567" s="33">
        <v>1502550</v>
      </c>
      <c r="N567" s="18" t="str">
        <f>CONCATENATE(P567, " ","y adicionar por valor de $",M567, " el contrato de prestación de servicios No. ",C567," cuyo objeto es: ", G567)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7926 2025 cuyo objeto es: PRESTAR SERVICIOS TECNICOS COMO AUXILIAR DE ENFERMERIA PARA DESARROLLAR ACTIVIDADES EN LA DIRECCION DE SERVICIOS HOSPITALARIOS DE LA SUBRED INTEGRADA DE SERVICIOS DE SALUD CENTRO ORIENTE E.S.E.</v>
      </c>
      <c r="O567" s="15" t="s">
        <v>295</v>
      </c>
      <c r="P567" s="16" t="s">
        <v>655</v>
      </c>
    </row>
    <row r="568" spans="1:16" s="14" customFormat="1" ht="192.75" thickBot="1">
      <c r="A568" s="17">
        <f t="shared" si="8"/>
        <v>558</v>
      </c>
      <c r="B568" s="17" t="s">
        <v>616</v>
      </c>
      <c r="C568" s="17" t="s">
        <v>634</v>
      </c>
      <c r="D568" s="17" t="s">
        <v>1875</v>
      </c>
      <c r="E568" s="17">
        <v>1026259715</v>
      </c>
      <c r="F568" s="17" t="s">
        <v>1266</v>
      </c>
      <c r="G568" s="17" t="s">
        <v>766</v>
      </c>
      <c r="H568" s="17" t="s">
        <v>1262</v>
      </c>
      <c r="I568" s="35" t="s">
        <v>636</v>
      </c>
      <c r="J568" s="35" t="s">
        <v>653</v>
      </c>
      <c r="K568" s="35" t="s">
        <v>654</v>
      </c>
      <c r="L568" s="33">
        <v>3798492</v>
      </c>
      <c r="M568" s="33">
        <v>2756970</v>
      </c>
      <c r="N568" s="18" t="str">
        <f>CONCATENATE(P568, " ","y adicionar por valor de $",M568, " el contrato de prestación de servicios No. ",C568," cuyo objeto es: ", G568)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7928 2025 cuyo objeto es: PRESTAR SERVICIOS PROFESIONALES COMO ENFERMERO (A) PARA DESARROLLAR ACTIVIDADES EN LA DIRECCION DE SERVICIOS HOSPITALARIOS DE LA SUBRED INTEGRADA DE SERVICIOS DE SALUD CENTRO ORIENTE E.S.E.</v>
      </c>
      <c r="O568" s="15" t="s">
        <v>295</v>
      </c>
      <c r="P568" s="16" t="s">
        <v>655</v>
      </c>
    </row>
    <row r="569" spans="1:16" s="14" customFormat="1" ht="192.75" thickBot="1">
      <c r="A569" s="17">
        <f t="shared" si="8"/>
        <v>559</v>
      </c>
      <c r="B569" s="17" t="s">
        <v>616</v>
      </c>
      <c r="C569" s="17" t="s">
        <v>635</v>
      </c>
      <c r="D569" s="17" t="s">
        <v>1876</v>
      </c>
      <c r="E569" s="17">
        <v>52215085</v>
      </c>
      <c r="F569" s="17" t="s">
        <v>1267</v>
      </c>
      <c r="G569" s="17" t="s">
        <v>1268</v>
      </c>
      <c r="H569" s="17" t="s">
        <v>1269</v>
      </c>
      <c r="I569" s="35" t="s">
        <v>636</v>
      </c>
      <c r="J569" s="35" t="s">
        <v>653</v>
      </c>
      <c r="K569" s="35" t="s">
        <v>654</v>
      </c>
      <c r="L569" s="33">
        <v>2070180</v>
      </c>
      <c r="M569" s="33">
        <v>1502550</v>
      </c>
      <c r="N569" s="18" t="str">
        <f>CONCATENATE(P569, " ","y adicionar por valor de $",M569, " el contrato de prestación de servicios No. ",C569," cuyo objeto es: ", G569)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7939 2025 cuyo objeto es: PRESTAR SERVICIOS TECNICOS COMO AUXILIAR DE ENFERMERIA PARA DESARROLLAR ACTIVIDADES EN LA DIRECCIÓN DE SERVICIOS HOSPITALARIOS DE LA SUBRED INTEGRADA DE SERVICIOS DE SALUD CENTRO ORIENTE E.S.E.</v>
      </c>
      <c r="O569" s="15" t="s">
        <v>295</v>
      </c>
      <c r="P569" s="16" t="s">
        <v>655</v>
      </c>
    </row>
    <row r="570" spans="1:16" s="14" customFormat="1" ht="192.75" thickBot="1">
      <c r="A570" s="17">
        <f t="shared" si="8"/>
        <v>560</v>
      </c>
      <c r="B570" s="17" t="s">
        <v>616</v>
      </c>
      <c r="C570" s="17" t="s">
        <v>639</v>
      </c>
      <c r="D570" s="17" t="s">
        <v>1877</v>
      </c>
      <c r="E570" s="17">
        <v>1033684691</v>
      </c>
      <c r="F570" s="17" t="s">
        <v>1270</v>
      </c>
      <c r="G570" s="17" t="s">
        <v>1268</v>
      </c>
      <c r="H570" s="17" t="s">
        <v>1271</v>
      </c>
      <c r="I570" s="35" t="s">
        <v>636</v>
      </c>
      <c r="J570" s="35" t="s">
        <v>653</v>
      </c>
      <c r="K570" s="35" t="s">
        <v>654</v>
      </c>
      <c r="L570" s="33">
        <v>2070180</v>
      </c>
      <c r="M570" s="33">
        <v>1502550</v>
      </c>
      <c r="N570" s="18" t="str">
        <f>CONCATENATE(P570, " ","y adicionar por valor de $",M570, " el contrato de prestación de servicios No. ",C570," cuyo objeto es: ", G570)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8140 2025 cuyo objeto es: PRESTAR SERVICIOS TECNICOS COMO AUXILIAR DE ENFERMERIA PARA DESARROLLAR ACTIVIDADES EN LA DIRECCIÓN DE SERVICIOS HOSPITALARIOS DE LA SUBRED INTEGRADA DE SERVICIOS DE SALUD CENTRO ORIENTE E.S.E.</v>
      </c>
      <c r="O570" s="15" t="s">
        <v>295</v>
      </c>
      <c r="P570" s="16" t="s">
        <v>655</v>
      </c>
    </row>
    <row r="571" spans="1:16" s="14" customFormat="1" ht="192.75" thickBot="1">
      <c r="A571" s="17">
        <f t="shared" si="8"/>
        <v>561</v>
      </c>
      <c r="B571" s="17" t="s">
        <v>616</v>
      </c>
      <c r="C571" s="17" t="s">
        <v>640</v>
      </c>
      <c r="D571" s="17" t="s">
        <v>1878</v>
      </c>
      <c r="E571" s="17">
        <v>1033779853</v>
      </c>
      <c r="F571" s="17" t="s">
        <v>1272</v>
      </c>
      <c r="G571" s="17" t="s">
        <v>1268</v>
      </c>
      <c r="H571" s="17" t="s">
        <v>1271</v>
      </c>
      <c r="I571" s="35" t="s">
        <v>636</v>
      </c>
      <c r="J571" s="35" t="s">
        <v>653</v>
      </c>
      <c r="K571" s="35" t="s">
        <v>654</v>
      </c>
      <c r="L571" s="33">
        <v>2070180</v>
      </c>
      <c r="M571" s="33">
        <v>1502550</v>
      </c>
      <c r="N571" s="18" t="str">
        <f>CONCATENATE(P571, " ","y adicionar por valor de $",M571, " el contrato de prestación de servicios No. ",C571," cuyo objeto es: ", G571)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8141 2025 cuyo objeto es: PRESTAR SERVICIOS TECNICOS COMO AUXILIAR DE ENFERMERIA PARA DESARROLLAR ACTIVIDADES EN LA DIRECCIÓN DE SERVICIOS HOSPITALARIOS DE LA SUBRED INTEGRADA DE SERVICIOS DE SALUD CENTRO ORIENTE E.S.E.</v>
      </c>
      <c r="O571" s="15" t="s">
        <v>295</v>
      </c>
      <c r="P571" s="16" t="s">
        <v>655</v>
      </c>
    </row>
    <row r="572" spans="1:16" s="14" customFormat="1" ht="192.75" thickBot="1">
      <c r="A572" s="17">
        <f t="shared" si="8"/>
        <v>562</v>
      </c>
      <c r="B572" s="17" t="s">
        <v>619</v>
      </c>
      <c r="C572" s="17" t="s">
        <v>641</v>
      </c>
      <c r="D572" s="17" t="s">
        <v>1879</v>
      </c>
      <c r="E572" s="17">
        <v>1121916867</v>
      </c>
      <c r="F572" s="17" t="s">
        <v>1273</v>
      </c>
      <c r="G572" s="17" t="s">
        <v>1268</v>
      </c>
      <c r="H572" s="17" t="s">
        <v>1271</v>
      </c>
      <c r="I572" s="35" t="s">
        <v>636</v>
      </c>
      <c r="J572" s="35" t="s">
        <v>653</v>
      </c>
      <c r="K572" s="35" t="s">
        <v>654</v>
      </c>
      <c r="L572" s="33">
        <v>2070180</v>
      </c>
      <c r="M572" s="33">
        <v>1502550</v>
      </c>
      <c r="N572" s="18" t="str">
        <f>CONCATENATE(P572, " ","y adicionar por valor de $",M572, " el contrato de prestación de servicios No. ",C572," cuyo objeto es: ", G572)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8142 2025 cuyo objeto es: PRESTAR SERVICIOS TECNICOS COMO AUXILIAR DE ENFERMERIA PARA DESARROLLAR ACTIVIDADES EN LA DIRECCIÓN DE SERVICIOS HOSPITALARIOS DE LA SUBRED INTEGRADA DE SERVICIOS DE SALUD CENTRO ORIENTE E.S.E.</v>
      </c>
      <c r="O572" s="15" t="s">
        <v>295</v>
      </c>
      <c r="P572" s="16" t="s">
        <v>655</v>
      </c>
    </row>
    <row r="573" spans="1:16" s="14" customFormat="1" ht="192.75" thickBot="1">
      <c r="A573" s="17">
        <f t="shared" si="8"/>
        <v>563</v>
      </c>
      <c r="B573" s="17" t="s">
        <v>619</v>
      </c>
      <c r="C573" s="17" t="s">
        <v>642</v>
      </c>
      <c r="D573" s="17" t="s">
        <v>1880</v>
      </c>
      <c r="E573" s="17">
        <v>52277630</v>
      </c>
      <c r="F573" s="17" t="s">
        <v>1274</v>
      </c>
      <c r="G573" s="17" t="s">
        <v>1268</v>
      </c>
      <c r="H573" s="17" t="s">
        <v>1271</v>
      </c>
      <c r="I573" s="35" t="s">
        <v>636</v>
      </c>
      <c r="J573" s="35" t="s">
        <v>653</v>
      </c>
      <c r="K573" s="35" t="s">
        <v>654</v>
      </c>
      <c r="L573" s="33">
        <v>2070180</v>
      </c>
      <c r="M573" s="33">
        <v>1502550</v>
      </c>
      <c r="N573" s="18" t="str">
        <f>CONCATENATE(P573, " ","y adicionar por valor de $",M573, " el contrato de prestación de servicios No. ",C573," cuyo objeto es: ", G573)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8143 2025 cuyo objeto es: PRESTAR SERVICIOS TECNICOS COMO AUXILIAR DE ENFERMERIA PARA DESARROLLAR ACTIVIDADES EN LA DIRECCIÓN DE SERVICIOS HOSPITALARIOS DE LA SUBRED INTEGRADA DE SERVICIOS DE SALUD CENTRO ORIENTE E.S.E.</v>
      </c>
      <c r="O573" s="15" t="s">
        <v>295</v>
      </c>
      <c r="P573" s="16" t="s">
        <v>655</v>
      </c>
    </row>
    <row r="574" spans="1:16" s="14" customFormat="1" ht="192.75" thickBot="1">
      <c r="A574" s="17">
        <f t="shared" si="8"/>
        <v>564</v>
      </c>
      <c r="B574" s="17" t="s">
        <v>616</v>
      </c>
      <c r="C574" s="17" t="s">
        <v>643</v>
      </c>
      <c r="D574" s="17" t="s">
        <v>1881</v>
      </c>
      <c r="E574" s="17">
        <v>52214935</v>
      </c>
      <c r="F574" s="17" t="s">
        <v>1275</v>
      </c>
      <c r="G574" s="17" t="s">
        <v>1268</v>
      </c>
      <c r="H574" s="17" t="s">
        <v>1271</v>
      </c>
      <c r="I574" s="35" t="s">
        <v>636</v>
      </c>
      <c r="J574" s="35" t="s">
        <v>653</v>
      </c>
      <c r="K574" s="35" t="s">
        <v>654</v>
      </c>
      <c r="L574" s="33">
        <v>2070180</v>
      </c>
      <c r="M574" s="33">
        <v>1502550</v>
      </c>
      <c r="N574" s="18" t="str">
        <f>CONCATENATE(P574, " ","y adicionar por valor de $",M574, " el contrato de prestación de servicios No. ",C574," cuyo objeto es: ", G574)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8144 2025 cuyo objeto es: PRESTAR SERVICIOS TECNICOS COMO AUXILIAR DE ENFERMERIA PARA DESARROLLAR ACTIVIDADES EN LA DIRECCIÓN DE SERVICIOS HOSPITALARIOS DE LA SUBRED INTEGRADA DE SERVICIOS DE SALUD CENTRO ORIENTE E.S.E.</v>
      </c>
      <c r="O574" s="15" t="s">
        <v>295</v>
      </c>
      <c r="P574" s="16" t="s">
        <v>655</v>
      </c>
    </row>
    <row r="575" spans="1:16" s="14" customFormat="1" ht="192.75" thickBot="1">
      <c r="A575" s="17">
        <f t="shared" si="8"/>
        <v>565</v>
      </c>
      <c r="B575" s="17" t="s">
        <v>620</v>
      </c>
      <c r="C575" s="17" t="s">
        <v>644</v>
      </c>
      <c r="D575" s="17" t="s">
        <v>1882</v>
      </c>
      <c r="E575" s="17">
        <v>1013648613</v>
      </c>
      <c r="F575" s="17" t="s">
        <v>1276</v>
      </c>
      <c r="G575" s="17" t="s">
        <v>1268</v>
      </c>
      <c r="H575" s="17" t="s">
        <v>1271</v>
      </c>
      <c r="I575" s="35" t="s">
        <v>636</v>
      </c>
      <c r="J575" s="35" t="s">
        <v>653</v>
      </c>
      <c r="K575" s="35" t="s">
        <v>654</v>
      </c>
      <c r="L575" s="33">
        <v>2070180</v>
      </c>
      <c r="M575" s="33">
        <v>1502550</v>
      </c>
      <c r="N575" s="18" t="str">
        <f>CONCATENATE(P575, " ","y adicionar por valor de $",M575, " el contrato de prestación de servicios No. ",C575," cuyo objeto es: ", G575)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8145 2025 cuyo objeto es: PRESTAR SERVICIOS TECNICOS COMO AUXILIAR DE ENFERMERIA PARA DESARROLLAR ACTIVIDADES EN LA DIRECCIÓN DE SERVICIOS HOSPITALARIOS DE LA SUBRED INTEGRADA DE SERVICIOS DE SALUD CENTRO ORIENTE E.S.E.</v>
      </c>
      <c r="O575" s="15" t="s">
        <v>295</v>
      </c>
      <c r="P575" s="16" t="s">
        <v>655</v>
      </c>
    </row>
    <row r="576" spans="1:16" s="14" customFormat="1" ht="192.75" thickBot="1">
      <c r="A576" s="17">
        <f t="shared" si="8"/>
        <v>566</v>
      </c>
      <c r="B576" s="17" t="s">
        <v>624</v>
      </c>
      <c r="C576" s="17" t="s">
        <v>645</v>
      </c>
      <c r="D576" s="17" t="s">
        <v>1883</v>
      </c>
      <c r="E576" s="17">
        <v>52528023</v>
      </c>
      <c r="F576" s="17" t="s">
        <v>1277</v>
      </c>
      <c r="G576" s="17" t="s">
        <v>1268</v>
      </c>
      <c r="H576" s="17" t="s">
        <v>1271</v>
      </c>
      <c r="I576" s="35" t="s">
        <v>636</v>
      </c>
      <c r="J576" s="35" t="s">
        <v>653</v>
      </c>
      <c r="K576" s="35" t="s">
        <v>654</v>
      </c>
      <c r="L576" s="33">
        <v>2070180</v>
      </c>
      <c r="M576" s="33">
        <v>1502550</v>
      </c>
      <c r="N576" s="18" t="str">
        <f>CONCATENATE(P576, " ","y adicionar por valor de $",M576, " el contrato de prestación de servicios No. ",C576," cuyo objeto es: ", G576)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8146 2025 cuyo objeto es: PRESTAR SERVICIOS TECNICOS COMO AUXILIAR DE ENFERMERIA PARA DESARROLLAR ACTIVIDADES EN LA DIRECCIÓN DE SERVICIOS HOSPITALARIOS DE LA SUBRED INTEGRADA DE SERVICIOS DE SALUD CENTRO ORIENTE E.S.E.</v>
      </c>
      <c r="O576" s="15" t="s">
        <v>295</v>
      </c>
      <c r="P576" s="16" t="s">
        <v>655</v>
      </c>
    </row>
    <row r="577" spans="1:16" s="14" customFormat="1" ht="192.75" thickBot="1">
      <c r="A577" s="17">
        <f t="shared" si="8"/>
        <v>567</v>
      </c>
      <c r="B577" s="17" t="s">
        <v>617</v>
      </c>
      <c r="C577" s="17" t="s">
        <v>646</v>
      </c>
      <c r="D577" s="17" t="s">
        <v>1884</v>
      </c>
      <c r="E577" s="17">
        <v>1033764127</v>
      </c>
      <c r="F577" s="17" t="s">
        <v>1278</v>
      </c>
      <c r="G577" s="17" t="s">
        <v>1279</v>
      </c>
      <c r="H577" s="17" t="s">
        <v>1280</v>
      </c>
      <c r="I577" s="35" t="s">
        <v>636</v>
      </c>
      <c r="J577" s="35" t="s">
        <v>653</v>
      </c>
      <c r="K577" s="35" t="s">
        <v>654</v>
      </c>
      <c r="L577" s="33">
        <v>3798492</v>
      </c>
      <c r="M577" s="33">
        <v>2756970</v>
      </c>
      <c r="N577" s="18" t="str">
        <f>CONCATENATE(P577, " ","y adicionar por valor de $",M577, " el contrato de prestación de servicios No. ",C577," cuyo objeto es: ", G577)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8162 2025 cuyo objeto es: PRESTAR SERVICIOS PROFESIONALES COMO ENFERMERO PARA DESARROLLAR ACTIVIDADES EN LA DIRECCIÓN DE SERVICIOS HOSPITALARIOS DE LA SUBRED INTEGRADA DE SERVICIOS DE SALUD CENTRO ORIENTE E.S.E.</v>
      </c>
      <c r="O577" s="15" t="s">
        <v>295</v>
      </c>
      <c r="P577" s="16" t="s">
        <v>655</v>
      </c>
    </row>
    <row r="578" spans="1:16" s="14" customFormat="1" ht="192.75" thickBot="1">
      <c r="A578" s="17">
        <f t="shared" si="8"/>
        <v>568</v>
      </c>
      <c r="B578" s="17" t="s">
        <v>620</v>
      </c>
      <c r="C578" s="17" t="s">
        <v>647</v>
      </c>
      <c r="D578" s="17" t="s">
        <v>1885</v>
      </c>
      <c r="E578" s="17">
        <v>1069730888</v>
      </c>
      <c r="F578" s="17" t="s">
        <v>1281</v>
      </c>
      <c r="G578" s="17" t="s">
        <v>1279</v>
      </c>
      <c r="H578" s="17" t="s">
        <v>1280</v>
      </c>
      <c r="I578" s="35" t="s">
        <v>636</v>
      </c>
      <c r="J578" s="35" t="s">
        <v>653</v>
      </c>
      <c r="K578" s="35" t="s">
        <v>654</v>
      </c>
      <c r="L578" s="33">
        <v>3798492</v>
      </c>
      <c r="M578" s="33">
        <v>2756970</v>
      </c>
      <c r="N578" s="18" t="str">
        <f>CONCATENATE(P578, " ","y adicionar por valor de $",M578, " el contrato de prestación de servicios No. ",C578," cuyo objeto es: ", G578)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8163 2025 cuyo objeto es: PRESTAR SERVICIOS PROFESIONALES COMO ENFERMERO PARA DESARROLLAR ACTIVIDADES EN LA DIRECCIÓN DE SERVICIOS HOSPITALARIOS DE LA SUBRED INTEGRADA DE SERVICIOS DE SALUD CENTRO ORIENTE E.S.E.</v>
      </c>
      <c r="O578" s="15" t="s">
        <v>295</v>
      </c>
      <c r="P578" s="16" t="s">
        <v>655</v>
      </c>
    </row>
    <row r="579" spans="1:16" s="14" customFormat="1" ht="192.75" thickBot="1">
      <c r="A579" s="17">
        <f t="shared" si="8"/>
        <v>569</v>
      </c>
      <c r="B579" s="17" t="s">
        <v>620</v>
      </c>
      <c r="C579" s="17" t="s">
        <v>648</v>
      </c>
      <c r="D579" s="17" t="s">
        <v>1886</v>
      </c>
      <c r="E579" s="17">
        <v>39667596</v>
      </c>
      <c r="F579" s="17" t="s">
        <v>1282</v>
      </c>
      <c r="G579" s="17" t="s">
        <v>1268</v>
      </c>
      <c r="H579" s="17" t="s">
        <v>1280</v>
      </c>
      <c r="I579" s="35" t="s">
        <v>636</v>
      </c>
      <c r="J579" s="35" t="s">
        <v>653</v>
      </c>
      <c r="K579" s="35" t="s">
        <v>654</v>
      </c>
      <c r="L579" s="33">
        <v>2070180</v>
      </c>
      <c r="M579" s="33">
        <v>1502550</v>
      </c>
      <c r="N579" s="18" t="str">
        <f>CONCATENATE(P579, " ","y adicionar por valor de $",M579, " el contrato de prestación de servicios No. ",C579," cuyo objeto es: ", G579)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$1502550 el contrato de prestación de servicios No. PS 8164 2025 cuyo objeto es: PRESTAR SERVICIOS TECNICOS COMO AUXILIAR DE ENFERMERIA PARA DESARROLLAR ACTIVIDADES EN LA DIRECCIÓN DE SERVICIOS HOSPITALARIOS DE LA SUBRED INTEGRADA DE SERVICIOS DE SALUD CENTRO ORIENTE E.S.E.</v>
      </c>
      <c r="O579" s="15" t="s">
        <v>295</v>
      </c>
      <c r="P579" s="16" t="s">
        <v>655</v>
      </c>
    </row>
    <row r="580" spans="1:16" s="14" customFormat="1" ht="192.75" thickBot="1">
      <c r="A580" s="17">
        <f t="shared" si="8"/>
        <v>570</v>
      </c>
      <c r="B580" s="17" t="s">
        <v>620</v>
      </c>
      <c r="C580" s="17" t="s">
        <v>649</v>
      </c>
      <c r="D580" s="17" t="s">
        <v>1887</v>
      </c>
      <c r="E580" s="17">
        <v>52932524</v>
      </c>
      <c r="F580" s="17" t="s">
        <v>1283</v>
      </c>
      <c r="G580" s="17" t="s">
        <v>820</v>
      </c>
      <c r="H580" s="17" t="s">
        <v>1280</v>
      </c>
      <c r="I580" s="35" t="s">
        <v>636</v>
      </c>
      <c r="J580" s="35" t="s">
        <v>653</v>
      </c>
      <c r="K580" s="35" t="s">
        <v>654</v>
      </c>
      <c r="L580" s="33">
        <v>3798492</v>
      </c>
      <c r="M580" s="33">
        <v>2756970</v>
      </c>
      <c r="N580" s="18" t="str">
        <f>CONCATENATE(P580, " ","y adicionar por valor de $",M580, " el contrato de prestación de servicios No. ",C580," cuyo objeto es: ", G580)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8166 2025 cuyo objeto es: PRESTAR SERVICIOS PROFESIONALES COMO ENFERMERO PARA DESARROLLAR ACTIVIDADES EN LA DIRECCION DE SERVICIOS HOSPITALARIOS DE LA SUBRED INTEGRADA DE SERVICIOS DE SALUD CENTRO ORIENTE E.S.E.</v>
      </c>
      <c r="O580" s="15" t="s">
        <v>295</v>
      </c>
      <c r="P580" s="16" t="s">
        <v>655</v>
      </c>
    </row>
    <row r="581" spans="1:16" s="14" customFormat="1" ht="192.75" thickBot="1">
      <c r="A581" s="17">
        <f t="shared" si="8"/>
        <v>571</v>
      </c>
      <c r="B581" s="17" t="s">
        <v>620</v>
      </c>
      <c r="C581" s="17" t="s">
        <v>650</v>
      </c>
      <c r="D581" s="17" t="s">
        <v>1888</v>
      </c>
      <c r="E581" s="17">
        <v>1110478816</v>
      </c>
      <c r="F581" s="17" t="s">
        <v>1284</v>
      </c>
      <c r="G581" s="17" t="s">
        <v>820</v>
      </c>
      <c r="H581" s="17" t="s">
        <v>1280</v>
      </c>
      <c r="I581" s="35" t="s">
        <v>636</v>
      </c>
      <c r="J581" s="35" t="s">
        <v>653</v>
      </c>
      <c r="K581" s="35" t="s">
        <v>654</v>
      </c>
      <c r="L581" s="33">
        <v>3798492</v>
      </c>
      <c r="M581" s="33">
        <v>2756970</v>
      </c>
      <c r="N581" s="18" t="str">
        <f>CONCATENATE(P581, " ","y adicionar por valor de $",M581, " el contrato de prestación de servicios No. ",C581," cuyo objeto es: ", G581)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8167 2025 cuyo objeto es: PRESTAR SERVICIOS PROFESIONALES COMO ENFERMERO PARA DESARROLLAR ACTIVIDADES EN LA DIRECCION DE SERVICIOS HOSPITALARIOS DE LA SUBRED INTEGRADA DE SERVICIOS DE SALUD CENTRO ORIENTE E.S.E.</v>
      </c>
      <c r="O581" s="15" t="s">
        <v>295</v>
      </c>
      <c r="P581" s="16" t="s">
        <v>655</v>
      </c>
    </row>
    <row r="582" spans="1:16" s="14" customFormat="1" ht="192.75" thickBot="1">
      <c r="A582" s="17">
        <f t="shared" si="8"/>
        <v>572</v>
      </c>
      <c r="B582" s="17" t="s">
        <v>620</v>
      </c>
      <c r="C582" s="17" t="s">
        <v>651</v>
      </c>
      <c r="D582" s="17" t="s">
        <v>1889</v>
      </c>
      <c r="E582" s="17">
        <v>1070751649</v>
      </c>
      <c r="F582" s="17" t="s">
        <v>1285</v>
      </c>
      <c r="G582" s="17" t="s">
        <v>820</v>
      </c>
      <c r="H582" s="17" t="s">
        <v>1280</v>
      </c>
      <c r="I582" s="35" t="s">
        <v>636</v>
      </c>
      <c r="J582" s="35" t="s">
        <v>653</v>
      </c>
      <c r="K582" s="35" t="s">
        <v>654</v>
      </c>
      <c r="L582" s="33">
        <v>3798492</v>
      </c>
      <c r="M582" s="33">
        <v>2756970</v>
      </c>
      <c r="N582" s="18" t="str">
        <f>CONCATENATE(P582, " ","y adicionar por valor de $",M582, " el contrato de prestación de servicios No. ",C582," cuyo objeto es: ", G582)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8168 2025 cuyo objeto es: PRESTAR SERVICIOS PROFESIONALES COMO ENFERMERO PARA DESARROLLAR ACTIVIDADES EN LA DIRECCION DE SERVICIOS HOSPITALARIOS DE LA SUBRED INTEGRADA DE SERVICIOS DE SALUD CENTRO ORIENTE E.S.E.</v>
      </c>
      <c r="O582" s="15" t="s">
        <v>295</v>
      </c>
      <c r="P582" s="16" t="s">
        <v>655</v>
      </c>
    </row>
    <row r="583" spans="1:16" s="14" customFormat="1" ht="192.75" thickBot="1">
      <c r="A583" s="17">
        <f t="shared" si="8"/>
        <v>573</v>
      </c>
      <c r="B583" s="17" t="s">
        <v>620</v>
      </c>
      <c r="C583" s="17" t="s">
        <v>652</v>
      </c>
      <c r="D583" s="17" t="s">
        <v>1890</v>
      </c>
      <c r="E583" s="17">
        <v>700269386</v>
      </c>
      <c r="F583" s="17" t="s">
        <v>1286</v>
      </c>
      <c r="G583" s="17" t="s">
        <v>820</v>
      </c>
      <c r="H583" s="17" t="s">
        <v>1280</v>
      </c>
      <c r="I583" s="35" t="s">
        <v>636</v>
      </c>
      <c r="J583" s="35" t="s">
        <v>653</v>
      </c>
      <c r="K583" s="35" t="s">
        <v>654</v>
      </c>
      <c r="L583" s="33">
        <v>3798492</v>
      </c>
      <c r="M583" s="33">
        <v>2756970</v>
      </c>
      <c r="N583" s="18" t="str">
        <f>CONCATENATE(P583, " ","y adicionar por valor de $",M583, " el contrato de prestación de servicios No. ",C583," cuyo objeto es: ", G583)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 de enero de 2026 y adicionar por valor de $2756970 el contrato de prestación de servicios No. PS 8169 2025 cuyo objeto es: PRESTAR SERVICIOS PROFESIONALES COMO ENFERMERO PARA DESARROLLAR ACTIVIDADES EN LA DIRECCION DE SERVICIOS HOSPITALARIOS DE LA SUBRED INTEGRADA DE SERVICIOS DE SALUD CENTRO ORIENTE E.S.E.</v>
      </c>
      <c r="O583" s="15" t="s">
        <v>295</v>
      </c>
      <c r="P583" s="16" t="s">
        <v>655</v>
      </c>
    </row>
    <row r="584" spans="1:16">
      <c r="M584" s="31">
        <f>SUM(M11:M583)</f>
        <v>792649774</v>
      </c>
    </row>
    <row r="591" spans="1:16">
      <c r="A591" s="27"/>
      <c r="B591" s="129" t="s">
        <v>45</v>
      </c>
      <c r="C591" s="129"/>
      <c r="D591" s="129"/>
      <c r="E591" s="129"/>
      <c r="F591" s="134" t="s">
        <v>298</v>
      </c>
      <c r="G591" s="129"/>
      <c r="H591" s="129" t="s">
        <v>46</v>
      </c>
      <c r="I591" s="129"/>
      <c r="J591" s="129"/>
      <c r="K591" s="28"/>
      <c r="O591" s="23"/>
    </row>
    <row r="592" spans="1:16" ht="18.75">
      <c r="A592" s="27"/>
      <c r="B592" s="132" t="s">
        <v>291</v>
      </c>
      <c r="C592" s="132"/>
      <c r="D592" s="132"/>
      <c r="E592" s="132"/>
      <c r="F592" s="132" t="s">
        <v>294</v>
      </c>
      <c r="G592" s="132"/>
      <c r="H592" s="130" t="s">
        <v>628</v>
      </c>
      <c r="I592" s="130"/>
      <c r="J592" s="130"/>
      <c r="O592" s="23"/>
    </row>
    <row r="593" spans="1:15" ht="18.75">
      <c r="A593" s="27"/>
      <c r="B593" s="131" t="s">
        <v>47</v>
      </c>
      <c r="C593" s="131"/>
      <c r="D593" s="131"/>
      <c r="E593" s="131"/>
      <c r="F593" s="131" t="s">
        <v>48</v>
      </c>
      <c r="G593" s="131"/>
      <c r="H593" s="131" t="s">
        <v>49</v>
      </c>
      <c r="I593" s="131"/>
      <c r="J593" s="131"/>
      <c r="O593" s="23"/>
    </row>
    <row r="594" spans="1:15">
      <c r="A594" s="27"/>
      <c r="O594" s="23"/>
    </row>
    <row r="595" spans="1:15">
      <c r="A595" s="27"/>
      <c r="O595" s="23"/>
    </row>
    <row r="596" spans="1:15">
      <c r="A596" s="27"/>
      <c r="O596" s="23"/>
    </row>
    <row r="597" spans="1:15">
      <c r="A597" s="27"/>
      <c r="B597" s="133" t="s">
        <v>292</v>
      </c>
      <c r="C597" s="133"/>
      <c r="D597" s="133"/>
      <c r="E597" s="133"/>
      <c r="O597" s="23"/>
    </row>
    <row r="598" spans="1:15">
      <c r="A598" s="27"/>
      <c r="B598" s="133" t="s">
        <v>293</v>
      </c>
      <c r="C598" s="133"/>
      <c r="D598" s="133"/>
      <c r="E598" s="133"/>
      <c r="F598" s="133"/>
      <c r="O598" s="23"/>
    </row>
    <row r="599" spans="1:15">
      <c r="A599" s="29"/>
      <c r="B599" s="22"/>
      <c r="C599" s="22"/>
      <c r="D599" s="22"/>
      <c r="E599" s="22"/>
      <c r="F599" s="22"/>
      <c r="G599" s="22"/>
      <c r="H599" s="22"/>
      <c r="I599" s="22"/>
      <c r="J599" s="22"/>
      <c r="K599" s="22"/>
      <c r="L599" s="34"/>
      <c r="M599" s="34"/>
      <c r="N599" s="22"/>
      <c r="O599" s="30"/>
    </row>
  </sheetData>
  <mergeCells count="20">
    <mergeCell ref="B597:E597"/>
    <mergeCell ref="B598:F598"/>
    <mergeCell ref="F591:G591"/>
    <mergeCell ref="F592:G592"/>
    <mergeCell ref="F593:G593"/>
    <mergeCell ref="H591:J591"/>
    <mergeCell ref="H592:J592"/>
    <mergeCell ref="H593:J593"/>
    <mergeCell ref="B591:E591"/>
    <mergeCell ref="B592:E592"/>
    <mergeCell ref="B593:E593"/>
    <mergeCell ref="A8:C8"/>
    <mergeCell ref="E8:G8"/>
    <mergeCell ref="A1:O2"/>
    <mergeCell ref="A3:N3"/>
    <mergeCell ref="A4:C4"/>
    <mergeCell ref="E4:G4"/>
    <mergeCell ref="H4:O4"/>
    <mergeCell ref="E6:G6"/>
    <mergeCell ref="A6:C6"/>
  </mergeCells>
  <phoneticPr fontId="35" type="noConversion"/>
  <printOptions verticalCentered="1"/>
  <pageMargins left="3.937007874015748E-2" right="0.19685039370078741" top="0.35433070866141736" bottom="0.39370078740157483" header="0.31496062992125984" footer="0.11811023622047245"/>
  <pageSetup scale="45" orientation="landscape" r:id="rId1"/>
  <headerFooter scaleWithDoc="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26"/>
  <sheetViews>
    <sheetView showGridLines="0" view="pageBreakPreview" zoomScaleNormal="100" zoomScaleSheetLayoutView="100" workbookViewId="0">
      <selection activeCell="B13" sqref="B13:I13"/>
    </sheetView>
  </sheetViews>
  <sheetFormatPr baseColWidth="10" defaultColWidth="11.42578125" defaultRowHeight="12.75"/>
  <cols>
    <col min="1" max="1" width="21.140625" style="39" customWidth="1"/>
    <col min="2" max="2" width="8.85546875" style="39" customWidth="1"/>
    <col min="3" max="3" width="13.42578125" style="39" customWidth="1"/>
    <col min="4" max="4" width="15.7109375" style="39" customWidth="1"/>
    <col min="5" max="5" width="13.140625" style="39" customWidth="1"/>
    <col min="6" max="6" width="11.42578125" style="39"/>
    <col min="7" max="7" width="11.140625" style="39" customWidth="1"/>
    <col min="8" max="8" width="17.85546875" style="39" customWidth="1"/>
    <col min="9" max="9" width="16.42578125" style="39" customWidth="1"/>
    <col min="10" max="16384" width="11.42578125" style="39"/>
  </cols>
  <sheetData>
    <row r="1" spans="1:9" ht="21" customHeight="1">
      <c r="A1" s="138"/>
      <c r="B1" s="139"/>
      <c r="C1" s="139"/>
      <c r="D1" s="139"/>
      <c r="E1" s="139"/>
      <c r="F1" s="139"/>
      <c r="G1" s="139"/>
      <c r="H1" s="139"/>
      <c r="I1" s="140"/>
    </row>
    <row r="2" spans="1:9" ht="28.5" customHeight="1">
      <c r="A2" s="141"/>
      <c r="B2" s="142"/>
      <c r="C2" s="142"/>
      <c r="D2" s="142"/>
      <c r="E2" s="142"/>
      <c r="F2" s="142"/>
      <c r="G2" s="142"/>
      <c r="H2" s="142"/>
      <c r="I2" s="143"/>
    </row>
    <row r="3" spans="1:9" ht="18.75" customHeight="1">
      <c r="A3" s="144"/>
      <c r="B3" s="145"/>
      <c r="C3" s="145"/>
      <c r="D3" s="145"/>
      <c r="E3" s="145"/>
      <c r="F3" s="145"/>
      <c r="G3" s="145"/>
      <c r="H3" s="145"/>
      <c r="I3" s="146"/>
    </row>
    <row r="4" spans="1:9" ht="10.5" customHeight="1">
      <c r="I4" s="40"/>
    </row>
    <row r="5" spans="1:9" ht="7.5" hidden="1" customHeight="1">
      <c r="I5" s="40"/>
    </row>
    <row r="6" spans="1:9" ht="21" customHeight="1">
      <c r="A6" s="147" t="s">
        <v>1287</v>
      </c>
      <c r="B6" s="148"/>
      <c r="C6" s="149"/>
      <c r="D6" s="150">
        <v>46001</v>
      </c>
      <c r="E6" s="151"/>
      <c r="I6" s="40"/>
    </row>
    <row r="7" spans="1:9" ht="6.75" customHeight="1">
      <c r="I7" s="40"/>
    </row>
    <row r="8" spans="1:9" ht="17.45" customHeight="1">
      <c r="A8" s="152" t="s">
        <v>1288</v>
      </c>
      <c r="B8" s="153"/>
      <c r="C8" s="153"/>
      <c r="D8" s="153"/>
      <c r="E8" s="153"/>
      <c r="F8" s="153"/>
      <c r="G8" s="153"/>
      <c r="H8" s="153"/>
      <c r="I8" s="154"/>
    </row>
    <row r="9" spans="1:9" ht="6.75" customHeight="1">
      <c r="I9" s="40"/>
    </row>
    <row r="10" spans="1:9" ht="42.75" customHeight="1">
      <c r="A10" s="41" t="s">
        <v>1289</v>
      </c>
      <c r="B10" s="155" t="s">
        <v>1290</v>
      </c>
      <c r="C10" s="156"/>
      <c r="D10" s="156"/>
      <c r="E10" s="156"/>
      <c r="F10" s="156"/>
      <c r="G10" s="156"/>
      <c r="H10" s="156"/>
      <c r="I10" s="157"/>
    </row>
    <row r="11" spans="1:9" ht="47.25" customHeight="1">
      <c r="A11" s="41" t="s">
        <v>1291</v>
      </c>
      <c r="B11" s="135" t="s">
        <v>1292</v>
      </c>
      <c r="C11" s="136"/>
      <c r="D11" s="136"/>
      <c r="E11" s="136"/>
      <c r="F11" s="136"/>
      <c r="G11" s="136"/>
      <c r="H11" s="136"/>
      <c r="I11" s="137"/>
    </row>
    <row r="12" spans="1:9" ht="33.75" customHeight="1">
      <c r="A12" s="41" t="s">
        <v>1293</v>
      </c>
      <c r="B12" s="158" t="s">
        <v>1294</v>
      </c>
      <c r="C12" s="158"/>
      <c r="D12" s="158"/>
      <c r="E12" s="158"/>
      <c r="F12" s="158"/>
      <c r="G12" s="158"/>
      <c r="H12" s="158"/>
      <c r="I12" s="158"/>
    </row>
    <row r="13" spans="1:9" ht="36.75" customHeight="1">
      <c r="A13" s="41" t="s">
        <v>1295</v>
      </c>
      <c r="B13" s="159">
        <v>792649774</v>
      </c>
      <c r="C13" s="160"/>
      <c r="D13" s="160"/>
      <c r="E13" s="160"/>
      <c r="F13" s="160"/>
      <c r="G13" s="160"/>
      <c r="H13" s="160"/>
      <c r="I13" s="161"/>
    </row>
    <row r="14" spans="1:9" ht="36.75" customHeight="1">
      <c r="A14" s="162" t="s">
        <v>1296</v>
      </c>
      <c r="B14" s="164" t="s">
        <v>1316</v>
      </c>
      <c r="C14" s="165"/>
      <c r="D14" s="165"/>
      <c r="E14" s="165"/>
      <c r="F14" s="165"/>
      <c r="G14" s="165"/>
      <c r="H14" s="165"/>
      <c r="I14" s="166"/>
    </row>
    <row r="15" spans="1:9">
      <c r="A15" s="163"/>
      <c r="B15" s="167"/>
      <c r="C15" s="168"/>
      <c r="D15" s="168"/>
      <c r="E15" s="168"/>
      <c r="F15" s="168"/>
      <c r="G15" s="168"/>
      <c r="H15" s="168"/>
      <c r="I15" s="169"/>
    </row>
    <row r="16" spans="1:9" s="42" customFormat="1" ht="62.25" customHeight="1">
      <c r="A16" s="170" t="s">
        <v>1297</v>
      </c>
      <c r="B16" s="173" t="s">
        <v>1298</v>
      </c>
      <c r="C16" s="173"/>
      <c r="D16" s="173"/>
      <c r="E16" s="174" t="s">
        <v>1299</v>
      </c>
      <c r="F16" s="175"/>
      <c r="G16" s="175"/>
      <c r="H16" s="175"/>
      <c r="I16" s="176"/>
    </row>
    <row r="17" spans="1:9" s="42" customFormat="1" ht="55.5" customHeight="1">
      <c r="A17" s="171"/>
      <c r="B17" s="173" t="s">
        <v>1300</v>
      </c>
      <c r="C17" s="173"/>
      <c r="D17" s="173"/>
      <c r="E17" s="174" t="s">
        <v>1301</v>
      </c>
      <c r="F17" s="175"/>
      <c r="G17" s="175"/>
      <c r="H17" s="175"/>
      <c r="I17" s="176"/>
    </row>
    <row r="18" spans="1:9" s="42" customFormat="1" ht="55.5" customHeight="1">
      <c r="A18" s="171"/>
      <c r="B18" s="173" t="s">
        <v>1302</v>
      </c>
      <c r="C18" s="173"/>
      <c r="D18" s="173"/>
      <c r="E18" s="174" t="s">
        <v>1303</v>
      </c>
      <c r="F18" s="175"/>
      <c r="G18" s="175"/>
      <c r="H18" s="175"/>
      <c r="I18" s="176"/>
    </row>
    <row r="19" spans="1:9" s="42" customFormat="1" ht="48" customHeight="1">
      <c r="A19" s="171"/>
      <c r="B19" s="173" t="s">
        <v>1304</v>
      </c>
      <c r="C19" s="173"/>
      <c r="D19" s="173"/>
      <c r="E19" s="174" t="s">
        <v>1305</v>
      </c>
      <c r="F19" s="175"/>
      <c r="G19" s="175"/>
      <c r="H19" s="175"/>
      <c r="I19" s="176"/>
    </row>
    <row r="20" spans="1:9" s="42" customFormat="1" ht="16.5" customHeight="1">
      <c r="A20" s="171"/>
      <c r="B20" s="173" t="s">
        <v>1306</v>
      </c>
      <c r="C20" s="173"/>
      <c r="D20" s="173"/>
      <c r="E20" s="181" t="s">
        <v>1307</v>
      </c>
      <c r="F20" s="182"/>
      <c r="G20" s="182"/>
      <c r="H20" s="182"/>
      <c r="I20" s="183"/>
    </row>
    <row r="21" spans="1:9" s="42" customFormat="1" ht="45.75" customHeight="1">
      <c r="A21" s="171"/>
      <c r="B21" s="173" t="s">
        <v>1308</v>
      </c>
      <c r="C21" s="173"/>
      <c r="D21" s="173"/>
      <c r="E21" s="184" t="s">
        <v>1309</v>
      </c>
      <c r="F21" s="184"/>
      <c r="G21" s="184"/>
      <c r="H21" s="184"/>
      <c r="I21" s="184"/>
    </row>
    <row r="22" spans="1:9" s="42" customFormat="1" ht="16.5" customHeight="1">
      <c r="A22" s="172"/>
      <c r="B22" s="173" t="s">
        <v>1310</v>
      </c>
      <c r="C22" s="173"/>
      <c r="D22" s="173"/>
      <c r="E22" s="177" t="s">
        <v>1311</v>
      </c>
      <c r="F22" s="177"/>
      <c r="G22" s="177"/>
      <c r="H22" s="177"/>
      <c r="I22" s="177"/>
    </row>
    <row r="23" spans="1:9" ht="64.5" customHeight="1">
      <c r="A23" s="178" t="s">
        <v>1312</v>
      </c>
      <c r="B23" s="179"/>
      <c r="C23" s="179"/>
      <c r="D23" s="179"/>
      <c r="E23" s="179"/>
      <c r="F23" s="179"/>
      <c r="G23" s="179"/>
      <c r="H23" s="179"/>
      <c r="I23" s="180"/>
    </row>
    <row r="24" spans="1:9" ht="8.25" customHeight="1">
      <c r="A24" s="43"/>
      <c r="B24" s="43"/>
      <c r="C24" s="43"/>
      <c r="D24" s="43"/>
      <c r="E24" s="43"/>
      <c r="F24" s="43"/>
      <c r="G24" s="43"/>
      <c r="H24" s="43"/>
      <c r="I24" s="44"/>
    </row>
    <row r="25" spans="1:9" ht="56.25" customHeight="1"/>
    <row r="26" spans="1:9" ht="56.25" customHeight="1"/>
  </sheetData>
  <sheetProtection formatCells="0" selectLockedCells="1"/>
  <mergeCells count="26">
    <mergeCell ref="A23:I23"/>
    <mergeCell ref="E18:I18"/>
    <mergeCell ref="B19:D19"/>
    <mergeCell ref="E19:I19"/>
    <mergeCell ref="B20:D20"/>
    <mergeCell ref="E20:I20"/>
    <mergeCell ref="B21:D21"/>
    <mergeCell ref="E21:I21"/>
    <mergeCell ref="B12:I12"/>
    <mergeCell ref="B13:I13"/>
    <mergeCell ref="A14:A15"/>
    <mergeCell ref="B14:I15"/>
    <mergeCell ref="A16:A22"/>
    <mergeCell ref="B16:D16"/>
    <mergeCell ref="E16:I16"/>
    <mergeCell ref="B17:D17"/>
    <mergeCell ref="E17:I17"/>
    <mergeCell ref="B18:D18"/>
    <mergeCell ref="B22:D22"/>
    <mergeCell ref="E22:I22"/>
    <mergeCell ref="B11:I11"/>
    <mergeCell ref="A1:I3"/>
    <mergeCell ref="A6:C6"/>
    <mergeCell ref="D6:E6"/>
    <mergeCell ref="A8:I8"/>
    <mergeCell ref="B10:I10"/>
  </mergeCells>
  <printOptions horizontalCentered="1"/>
  <pageMargins left="0.39370078740157483" right="0.39370078740157483" top="0.51181102362204722" bottom="0.31496062992125984" header="0.39370078740157483" footer="0"/>
  <pageSetup scale="77" orientation="portrait" horizontalDpi="300" verticalDpi="300" r:id="rId1"/>
  <headerFooter alignWithMargins="0">
    <oddFooter>&amp;RPágina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1"/>
  <sheetViews>
    <sheetView workbookViewId="0">
      <selection activeCell="E14" sqref="E14"/>
    </sheetView>
  </sheetViews>
  <sheetFormatPr baseColWidth="10" defaultRowHeight="15"/>
  <sheetData>
    <row r="2" spans="1:1">
      <c r="A2" s="6" t="s">
        <v>1</v>
      </c>
    </row>
    <row r="3" spans="1:1">
      <c r="A3" s="6" t="s">
        <v>5</v>
      </c>
    </row>
    <row r="4" spans="1:1">
      <c r="A4" s="6" t="s">
        <v>9</v>
      </c>
    </row>
    <row r="5" spans="1:1">
      <c r="A5" s="6" t="s">
        <v>10</v>
      </c>
    </row>
    <row r="6" spans="1:1">
      <c r="A6" s="6" t="s">
        <v>6</v>
      </c>
    </row>
    <row r="7" spans="1:1">
      <c r="A7" s="6" t="s">
        <v>2</v>
      </c>
    </row>
    <row r="8" spans="1:1">
      <c r="A8" s="6" t="s">
        <v>3</v>
      </c>
    </row>
    <row r="9" spans="1:1">
      <c r="A9" s="6" t="s">
        <v>4</v>
      </c>
    </row>
    <row r="10" spans="1:1">
      <c r="A10" s="6" t="s">
        <v>7</v>
      </c>
    </row>
    <row r="11" spans="1:1">
      <c r="A11" s="6"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NC</vt:lpstr>
      <vt:lpstr>CUADRO MODIFICACIÓN</vt:lpstr>
      <vt:lpstr>CDP</vt:lpstr>
      <vt:lpstr>Hoja1</vt:lpstr>
      <vt:lpstr>CDP!Área_de_impresión</vt:lpstr>
      <vt:lpstr>'CUADRO MODIFICACIÓN'!Títulos_a_imprimir</vt:lpstr>
      <vt:lpstr>NC!Títulos_a_imprimir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2025-08-12T00:38:56Z</cp:lastPrinted>
  <dcterms:created xsi:type="dcterms:W3CDTF">2017-10-02T17:46:26Z</dcterms:created>
  <dcterms:modified xsi:type="dcterms:W3CDTF">2025-12-12T16:00:59Z</dcterms:modified>
</cp:coreProperties>
</file>